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xfusiontechnologiesinc.sharepoint.com/sites/ProjectProposals/Shared Documents/Fiscal Year 2026/JCC/JCC-IT-2025-203-RB/Final Production/"/>
    </mc:Choice>
  </mc:AlternateContent>
  <xr:revisionPtr revIDLastSave="279" documentId="8_{1A1E87F7-5DA6-4FBB-93EE-B5857777772D}" xr6:coauthVersionLast="47" xr6:coauthVersionMax="47" xr10:uidLastSave="{D7776AF5-7915-4CF9-9CB1-8E8FC6B96986}"/>
  <bookViews>
    <workbookView xWindow="2868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4" i="1" l="1"/>
  <c r="I72" i="1"/>
  <c r="I71" i="1"/>
  <c r="I68" i="1"/>
  <c r="I67" i="1"/>
  <c r="I66" i="1"/>
  <c r="I65" i="1"/>
  <c r="I64" i="1"/>
  <c r="I56" i="1"/>
  <c r="I55" i="1"/>
  <c r="I54" i="1"/>
  <c r="I51" i="1"/>
  <c r="I50" i="1"/>
  <c r="I48" i="1"/>
  <c r="I47" i="1"/>
  <c r="I45" i="1"/>
  <c r="I44" i="1"/>
  <c r="I43" i="1"/>
  <c r="I42" i="1"/>
  <c r="I41" i="1"/>
  <c r="I39" i="1"/>
  <c r="I36" i="1"/>
  <c r="I35" i="1"/>
  <c r="I34" i="1"/>
  <c r="I33" i="1"/>
  <c r="I32" i="1"/>
  <c r="I29" i="1"/>
  <c r="I28" i="1"/>
  <c r="I27" i="1"/>
  <c r="I26" i="1"/>
  <c r="I25" i="1"/>
  <c r="I24" i="1"/>
  <c r="I22" i="1"/>
  <c r="I21" i="1"/>
  <c r="I19" i="1"/>
  <c r="H74" i="1"/>
  <c r="H72" i="1"/>
  <c r="H71" i="1"/>
  <c r="H68" i="1"/>
  <c r="H67" i="1"/>
  <c r="H66" i="1"/>
  <c r="H65" i="1"/>
  <c r="H64" i="1"/>
  <c r="H56" i="1"/>
  <c r="H55" i="1"/>
  <c r="H54" i="1"/>
  <c r="H51" i="1"/>
  <c r="H50" i="1"/>
  <c r="H48" i="1"/>
  <c r="H47" i="1"/>
  <c r="H45" i="1"/>
  <c r="H44" i="1"/>
  <c r="H43" i="1"/>
  <c r="H42" i="1"/>
  <c r="H41" i="1"/>
  <c r="H39" i="1"/>
  <c r="H36" i="1"/>
  <c r="H35" i="1"/>
  <c r="H34" i="1"/>
  <c r="H33" i="1"/>
  <c r="H32" i="1"/>
  <c r="H29" i="1"/>
  <c r="H28" i="1"/>
  <c r="H27" i="1"/>
  <c r="H26" i="1"/>
  <c r="H25" i="1"/>
  <c r="H24" i="1"/>
  <c r="H22" i="1"/>
  <c r="H21" i="1"/>
  <c r="H19" i="1"/>
  <c r="G74" i="1"/>
  <c r="G72" i="1"/>
  <c r="G71" i="1"/>
  <c r="G68" i="1"/>
  <c r="G67" i="1"/>
  <c r="G66" i="1"/>
  <c r="G65" i="1"/>
  <c r="G64" i="1"/>
  <c r="G56" i="1"/>
  <c r="G55" i="1"/>
  <c r="G54" i="1"/>
  <c r="G51" i="1"/>
  <c r="G50" i="1"/>
  <c r="G48" i="1"/>
  <c r="G47" i="1"/>
  <c r="G45" i="1"/>
  <c r="G44" i="1"/>
  <c r="G43" i="1"/>
  <c r="G42" i="1"/>
  <c r="G41" i="1"/>
  <c r="G39" i="1"/>
  <c r="G36" i="1"/>
  <c r="G35" i="1"/>
  <c r="G34" i="1"/>
  <c r="G33" i="1"/>
  <c r="G32" i="1"/>
  <c r="G29" i="1"/>
  <c r="G28" i="1"/>
  <c r="G27" i="1"/>
  <c r="G26" i="1"/>
  <c r="G25" i="1"/>
  <c r="G24" i="1"/>
  <c r="G22" i="1"/>
  <c r="G21" i="1"/>
  <c r="G19" i="1"/>
  <c r="F74" i="1"/>
  <c r="F72" i="1"/>
  <c r="F71" i="1"/>
  <c r="F68" i="1"/>
  <c r="F67" i="1"/>
  <c r="F66" i="1"/>
  <c r="F65" i="1"/>
  <c r="F64" i="1"/>
  <c r="F56" i="1"/>
  <c r="F55" i="1"/>
  <c r="F54" i="1"/>
  <c r="F51" i="1"/>
  <c r="F50" i="1"/>
  <c r="F48" i="1"/>
  <c r="F47" i="1"/>
  <c r="F45" i="1"/>
  <c r="F44" i="1"/>
  <c r="F43" i="1"/>
  <c r="F42" i="1"/>
  <c r="F41" i="1"/>
  <c r="F39" i="1"/>
  <c r="F36" i="1"/>
  <c r="F35" i="1"/>
  <c r="F34" i="1"/>
  <c r="F33" i="1"/>
  <c r="F32" i="1"/>
  <c r="F29" i="1"/>
  <c r="F28" i="1"/>
  <c r="F27" i="1"/>
  <c r="F26" i="1"/>
  <c r="F25" i="1"/>
  <c r="F24" i="1"/>
  <c r="F22" i="1"/>
  <c r="F21" i="1"/>
  <c r="F19" i="1"/>
  <c r="E74" i="1"/>
  <c r="E72" i="1"/>
  <c r="E71" i="1"/>
  <c r="E68" i="1"/>
  <c r="E67" i="1"/>
  <c r="E66" i="1"/>
  <c r="E65" i="1"/>
  <c r="E64" i="1"/>
  <c r="E56" i="1"/>
  <c r="E55" i="1"/>
  <c r="E54" i="1"/>
  <c r="E51" i="1"/>
  <c r="E50" i="1"/>
  <c r="E48" i="1"/>
  <c r="E47" i="1"/>
  <c r="E45" i="1"/>
  <c r="E44" i="1"/>
  <c r="E43" i="1"/>
  <c r="E42" i="1"/>
  <c r="E41" i="1"/>
  <c r="E39" i="1"/>
  <c r="E36" i="1"/>
  <c r="E35" i="1"/>
  <c r="E34" i="1"/>
  <c r="E33" i="1"/>
  <c r="E32" i="1"/>
  <c r="E29" i="1"/>
  <c r="E28" i="1"/>
  <c r="E27" i="1"/>
  <c r="E26" i="1"/>
  <c r="E25" i="1"/>
  <c r="E24" i="1"/>
  <c r="E22" i="1"/>
  <c r="E21" i="1"/>
  <c r="E19" i="1"/>
  <c r="D74" i="1"/>
  <c r="D72" i="1"/>
  <c r="D71" i="1"/>
  <c r="D68" i="1"/>
  <c r="D67" i="1"/>
  <c r="D66" i="1"/>
  <c r="D65" i="1"/>
  <c r="D64" i="1"/>
  <c r="D56" i="1"/>
  <c r="D55" i="1"/>
  <c r="D54" i="1"/>
  <c r="D51" i="1"/>
  <c r="D50" i="1"/>
  <c r="D48" i="1"/>
  <c r="D47" i="1"/>
  <c r="D45" i="1"/>
  <c r="D44" i="1"/>
  <c r="D43" i="1"/>
  <c r="D42" i="1"/>
  <c r="D41" i="1"/>
  <c r="D39" i="1"/>
  <c r="D36" i="1"/>
  <c r="D35" i="1"/>
  <c r="D34" i="1"/>
  <c r="D33" i="1"/>
  <c r="D32" i="1"/>
  <c r="D29" i="1"/>
  <c r="D28" i="1"/>
  <c r="D27" i="1"/>
  <c r="D26" i="1"/>
  <c r="D25" i="1"/>
  <c r="D24" i="1"/>
  <c r="D22" i="1"/>
  <c r="D21" i="1"/>
  <c r="D19" i="1"/>
</calcChain>
</file>

<file path=xl/sharedStrings.xml><?xml version="1.0" encoding="utf-8"?>
<sst xmlns="http://schemas.openxmlformats.org/spreadsheetml/2006/main" count="484" uniqueCount="167">
  <si>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</si>
  <si>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</si>
  <si>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</si>
  <si>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</si>
  <si>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</si>
  <si>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</si>
  <si>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</si>
  <si>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</si>
  <si>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</si>
  <si>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</si>
  <si>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</si>
  <si>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</si>
  <si>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</si>
  <si>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</si>
  <si>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</si>
  <si>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</si>
  <si>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</si>
  <si>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</si>
  <si>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</si>
  <si>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</si>
  <si>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</si>
  <si>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</si>
  <si>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</si>
  <si>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</si>
  <si>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</si>
  <si>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</si>
  <si>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</si>
  <si>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</si>
  <si>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</si>
  <si>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</si>
  <si>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</si>
  <si>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</si>
  <si>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</si>
  <si>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</si>
  <si>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</si>
  <si>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</si>
  <si>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</si>
  <si>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</si>
  <si>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</si>
  <si>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</si>
  <si>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</si>
  <si>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</si>
  <si>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</si>
  <si>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</si>
  <si>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</si>
  <si>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</si>
  <si>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</si>
  <si>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</si>
  <si>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</si>
  <si>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</si>
  <si>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</si>
  <si>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</si>
  <si>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</si>
  <si>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</si>
  <si>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</si>
  <si>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</si>
  <si>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</si>
  <si>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</si>
  <si>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</si>
  <si>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</si>
  <si>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</si>
  <si>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</si>
  <si>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</si>
  <si>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</si>
  <si>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</si>
  <si>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</si>
  <si>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</si>
  <si>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</si>
  <si>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</si>
  <si>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</si>
  <si>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</si>
  <si>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</si>
  <si>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</si>
  <si>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</si>
  <si>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</si>
  <si>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</si>
  <si>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</si>
  <si>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</si>
  <si>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</si>
  <si>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</si>
  <si>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</si>
  <si>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</si>
  <si>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</si>
  <si>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</si>
  <si>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</si>
  <si>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</si>
  <si>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</si>
  <si>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</si>
  <si>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</si>
  <si>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</si>
  <si>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</si>
  <si>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</si>
  <si>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</si>
  <si>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</si>
  <si>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Sanjib Nayak</t>
  </si>
  <si>
    <t>CEO</t>
  </si>
  <si>
    <t>xFusion Technologies Inc</t>
  </si>
  <si>
    <t>11344 Coloma Road Suite 348</t>
  </si>
  <si>
    <t>Gold River, CA 95670</t>
  </si>
  <si>
    <t>sanjib.nayak@xfusiontech.com</t>
  </si>
  <si>
    <t xml:space="preserve"> Assumes the Agile Coach will provide advisory and coaching services to support Agile adoption and process improvement across teams, without direct responsibility for project delivery or line management</t>
  </si>
  <si>
    <t xml:space="preserve"> Assumes the Application Architect will provide high-level solution and system architecture design, technology selection guidance, and integration strategy support, without serving as a primary developer or project manager unless explicitly scoped</t>
  </si>
  <si>
    <t>Assumes the Application Support Analyst will provide operational support, issue resolution, and system maintenance assistance for existing applications, without responsibility for major system redesign or new feature development unless specifically scoped.</t>
  </si>
  <si>
    <t>Assumes the Application Tester will perform functional, regression, and system testing to validate application quality against defined requirements explicitly scoped</t>
  </si>
  <si>
    <t>Assumes the Application Testing Lead will oversee test strategy, planning, coordination, and quality assurance activities across testing teams</t>
  </si>
  <si>
    <t>Assumes the Audio Visual Technician will provide technical support, installation, maintenance, and troubleshooting for court-related broadcast, AV, and video remote systems, leveraging local and cloud-based infrastructure, without responsibility for broader IT system architecture or network administration unless explicitly scoped</t>
  </si>
  <si>
    <t>Assumes the Backend Web Developer will design, develop, and maintain server-side application logic, APIs, and database integrations in alignment with approved architecture and security standards</t>
  </si>
  <si>
    <t>Assumes the Business Applications Analyst will perform requirements analysis, business process evaluation, and functional documentation to support application enhancements and implementations</t>
  </si>
  <si>
    <t>Assumes the Business Process Reengineering resource will analyze, redesign, and recommend improvements to existing business processes to enhance efficiency and effectiveness</t>
  </si>
  <si>
    <t>Assumes the Business Systems Analyst will elicit, analyze, and document functional and system requirements, supporting solution design and validation</t>
  </si>
  <si>
    <t>Assumes the Cloud Architect will design and recommend secure, scalable cloud infrastructure and integration strategies aligned with enterprise standards</t>
  </si>
  <si>
    <t>Assumes the Cloud Engineer will implement, configure, and support cloud infrastructure and services in accordance with approved architecture and security standards</t>
  </si>
  <si>
    <t>Assumes the Content Designer will create and refine user-focused digital content, ensuring clarity, accessibility, and alignment with business requirements, without responsibility for application development or overall UX strategy unless explicitly scoped</t>
  </si>
  <si>
    <t>Assumes the Content Strategist will define and govern content strategy, structure, and standards to ensure consistency, usability, and alignment with organizational goals</t>
  </si>
  <si>
    <t>Assumes the Data Analyst will perform data extraction, analysis, validation, and reporting to support business decision-making</t>
  </si>
  <si>
    <t>Assumes the Data Engineer will design, develop, and maintain data pipelines, integrations, and data storage solutions in alignment with approved architecture and security standards</t>
  </si>
  <si>
    <t>Assumes the Data Modeler will design and maintain logical and physical data models to support application and reporting needs, ensuring alignment with business requirements and data standards</t>
  </si>
  <si>
    <t>Assumes the Data Scientist will develop analytical models, perform advanced statistical analysis, and generate predictive insights using approved data sources</t>
  </si>
  <si>
    <t>Assumes the Database Administrator will install, configure, monitor, and maintain database environments to ensure performance, availability, backup, and security</t>
  </si>
  <si>
    <t>Assumes the Delivery Manager will oversee project delivery coordination, schedule, scope, and stakeholder communication to ensure contractual and program objectives are met</t>
  </si>
  <si>
    <t>Assumes the Desktop Support Technician will provide end-user technical support, device configuration, troubleshooting, and maintenance for desktop and peripheral equipment</t>
  </si>
  <si>
    <t>Assumes the Enterprise Architect will define and guide enterprise-wide architecture strategy, standards, and roadmap alignment across business, application, data, and technology domains</t>
  </si>
  <si>
    <t>Assumes the Enterprise Content Management (ECM) Administrator will configure, maintain, and support ECM platforms to ensure document lifecycle management, access control, and system performance</t>
  </si>
  <si>
    <t>Assumes the ETL Tool Developer will design, develop, and maintain data extraction, transformation, and loading workflows using approved ETL tools and standards</t>
  </si>
  <si>
    <t>Assumes the Front End Web Developer will design, develop, and maintain user interface components and client-side functionality in alignment with approved UI/UX and architectural standards, without responsibility for backend system development or overall solution architecture unless explicitly scoped.</t>
  </si>
  <si>
    <t>Assumes the Information Security Specialist will assess, implement, and monitor security controls and compliance measures to protect systems and data</t>
  </si>
  <si>
    <t>Assumes the Infrastructure Engineer will design, implement, and maintain server, storage, and network infrastructure to ensure system reliability, performance, and security</t>
  </si>
  <si>
    <t>Assumes the Infrastructure Enterprise Architect will define enterprise-wide infrastructure architecture strategy, standards, and roadmaps across cloud, on-premises, and network environments</t>
  </si>
  <si>
    <t>Assumes the IWMS Analyst will configure, analyze, and support Integrated Workplace Management System (IWMS) solutions to meet facility, space, and asset management requirements</t>
  </si>
  <si>
    <t>Assumes the IT Developer will design, develop, and maintain software applications or system components in accordance with approved technical and security standards</t>
  </si>
  <si>
    <t>Assumes the IT Developer Lead will provide technical leadership, code oversight, and development coordination to ensure solution quality and adherence to standards</t>
  </si>
  <si>
    <t>Assumes the IT Governance SME will provide advisory services on IT governance frameworks, policies, and compliance alignment to support organizational standards and regulatory requirements</t>
  </si>
  <si>
    <t>Assumes the IT Infrastructure SME will provide expert advisory guidance on infrastructure design, optimization, and best practices across cloud and on-premises environments</t>
  </si>
  <si>
    <t>Assumes the IT Program Manager will oversee coordination, governance, budgeting, and delivery of multiple related IT projects to ensure alignment with strategic objectives</t>
  </si>
  <si>
    <t>Assumes the Network Administrator will configure, monitor, and maintain network infrastructure components to ensure connectivity, performance, and security</t>
  </si>
  <si>
    <t>Assumes the Network Engineer will design, implement, and optimize network infrastructure solutions to ensure secure, reliable, and scalable connectivity</t>
  </si>
  <si>
    <t>Assumes the Programmer will develop, modify, and maintain software code based on defined technical specifications and requirements</t>
  </si>
  <si>
    <t>Assumes the Project Manager will plan, coordinate, and oversee project scope, schedule, budget, and stakeholder communication to ensure successful delivery of defined objectives</t>
  </si>
  <si>
    <t>Assumes the QA Analyst will design and execute test plans, test cases, and quality validation activities to ensure application compliance with defined requirements</t>
  </si>
  <si>
    <t>Assumes the Release Analyst will coordinate, schedule, and validate software releases to ensure controlled deployment in alignment with change management processes</t>
  </si>
  <si>
    <t>Assumes the Release Manager will oversee release planning, coordination, and governance to ensure compliant and timely deployment of system changes</t>
  </si>
  <si>
    <t>Assumes the Report Writer will develop, format, and maintain operational and analytical reports based on defined data sources and business requirements</t>
  </si>
  <si>
    <t>Assumes the SAP Basis Engineer will install, configure, monitor, and maintain SAP system landscapes to ensure performance, availability, and security</t>
  </si>
  <si>
    <t>Assumes the Security Analyst will monitor, assess, and respond to security events and vulnerabilities to protect systems and data</t>
  </si>
  <si>
    <t>Assumes the Security Engineer will design, implement, and maintain security controls and technical safeguards to protect infrastructure and applications</t>
  </si>
  <si>
    <t>Assumes the Senior Audio Visual Technician will lead and perform advanced installation, configuration, troubleshooting, and support of broadcast, AV, and video remote systems, including coordination with stakeholders</t>
  </si>
  <si>
    <t>Assumes the Senior Business Systems Analyst will lead complex requirements analysis, system design support, and stakeholder coordination to ensure alignment between business needs and technical solutions,</t>
  </si>
  <si>
    <t>Assumes the Senior Business Systems Analyst will lead complex business and system requirements analysis, facilitate stakeholder engagement, and support solution validation for enterprise initiatives</t>
  </si>
  <si>
    <t>Assumes the Senior Project Manager will lead complex, high-visibility projects by overseeing scope, schedule, budget, risk, and stakeholder management to ensure successful delivery</t>
  </si>
  <si>
    <t>Assumes the Senior Software Developer will design, develop, and review complex application components and provide technical guidance to ensure code quality and adherence to standards</t>
  </si>
  <si>
    <t>Assumes the Senior Technical Lead will provide architectural direction, technical oversight, and team guidance for complex solution implementations</t>
  </si>
  <si>
    <t>Assumes the Service Delivery Manager will oversee operational service performance, SLA compliance, stakeholder communication, and continuous improvement activities</t>
  </si>
  <si>
    <t>Assumes the Service Desk Analyst will provide first-level incident intake, troubleshooting, and user support in accordance with established service management processes</t>
  </si>
  <si>
    <t>Assumes the Systems Administrator will install, configure, monitor, and maintain server and operating system environments to ensure stability, security, and performance</t>
  </si>
  <si>
    <t>Assumes the Technical Analyst will analyze system functionality, troubleshoot technical issues, and support solution implementation in alignment with defined requirements and standards</t>
  </si>
  <si>
    <t>Assumes the Technical Construction Analyst will provide technical analysis and coordination support for construction-related systems, infrastructure, and technology implementations</t>
  </si>
  <si>
    <t>Assumes the Technical Lead will provide technical direction, solution oversight, and development coordination to ensure adherence to architecture and quality standards</t>
  </si>
  <si>
    <t>Assumes the Technical Writer will develop and maintain clear, accurate documentation including system guides, process documents, and user manuals based on provided technical inputs</t>
  </si>
  <si>
    <t>Assumes the Telecommunications Engineer will design, implement, and support telecommunications systems and network connectivity solutions to ensure reliable communication services</t>
  </si>
  <si>
    <t>Assumes the TIBCO Development Engineer will design, develop, and maintain integration solutions using TIBCO platforms in alignment with approved architecture and security standards</t>
  </si>
  <si>
    <t>Assumes the Trial Court Case Management System (CMS) Analyst will analyze, configure, and support CMS functionality to align with court business processes and operational requirements</t>
  </si>
  <si>
    <t>Assumes the Trial Court Case Management System (CMS) Integrator will design, develop, and support system integrations between the CMS and internal or external systems in alignment with approved architecture and security standards</t>
  </si>
  <si>
    <t>Assumes the UX and Graphic Designer will design user-centered interfaces, visual assets, and interaction flows to enhance usability and accessibility</t>
  </si>
  <si>
    <t>Assumes the User Researcher will plan and conduct user research activities, analyze findings, and provide insights to inform design and product decisions</t>
  </si>
  <si>
    <t>Assumes the Visual Designer will create and maintain visual design elements, branding assets, and interface aesthetics in alignment with established standards</t>
  </si>
  <si>
    <t>No Bid</t>
  </si>
  <si>
    <t xml:space="preserve">No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</si>
</sst>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1"/>
      <color rgb="FF000000"/>
      <name val="Calibri"/>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4">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8" fillId="2" borderId="6" xfId="0"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88</xdr:row>
      <xdr:rowOff>38100</xdr:rowOff>
    </xdr:from>
    <xdr:to>
      <xdr:col>2</xdr:col>
      <xdr:colOff>171450</xdr:colOff>
      <xdr:row>88</xdr:row>
      <xdr:rowOff>512636</xdr:rowOff>
    </xdr:to>
    <xdr:pic>
      <xdr:nvPicPr>
        <xdr:cNvPr id="2" name="Picture 1">
          <a:extLst>
            <a:ext uri="{FF2B5EF4-FFF2-40B4-BE49-F238E27FC236}">
              <a16:creationId xmlns:a16="http://schemas.microsoft.com/office/drawing/2014/main" id="{9E20C7B1-B642-19B9-040B-47D71E56B435}"/>
            </a:ext>
          </a:extLst>
        </xdr:cNvPr>
        <xdr:cNvPicPr>
          <a:picLocks noChangeAspect="1"/>
        </xdr:cNvPicPr>
      </xdr:nvPicPr>
      <xdr:blipFill>
        <a:blip xmlns:r="http://schemas.openxmlformats.org/officeDocument/2006/relationships" r:embed="rId1"/>
        <a:stretch>
          <a:fillRect/>
        </a:stretch>
      </xdr:blipFill>
      <xdr:spPr>
        <a:xfrm>
          <a:off x="2781300" y="17350740"/>
          <a:ext cx="1501140" cy="48787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anjib.nayak@xfusiontech.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21875" defaultRowHeight="15.6" x14ac:dyDescent="0.3"/>
  <cols>
    <col min="1" max="16384" width="9.21875" style="11"/>
  </cols>
  <sheetData>
    <row r="2" spans="1:11" x14ac:dyDescent="0.3">
      <c r="C2" s="22" t="s">
        <v>79</v>
      </c>
      <c r="D2" s="22"/>
      <c r="E2" s="22"/>
      <c r="F2" s="22"/>
      <c r="G2" s="22"/>
      <c r="H2" s="22"/>
      <c r="I2" s="22"/>
    </row>
    <row r="3" spans="1:11" x14ac:dyDescent="0.3">
      <c r="C3" s="22"/>
      <c r="D3" s="22"/>
      <c r="E3" s="22"/>
      <c r="F3" s="22"/>
      <c r="G3" s="22"/>
      <c r="H3" s="22"/>
      <c r="I3" s="22"/>
    </row>
    <row r="5" spans="1:11" x14ac:dyDescent="0.3">
      <c r="B5" s="24" t="s">
        <v>0</v>
      </c>
      <c r="C5" s="25"/>
      <c r="D5" s="25"/>
      <c r="E5" s="25"/>
      <c r="F5" s="25"/>
      <c r="G5" s="25"/>
      <c r="H5" s="25"/>
      <c r="I5" s="25"/>
      <c r="J5" s="26"/>
    </row>
    <row r="6" spans="1:11" ht="33.75" customHeight="1" x14ac:dyDescent="0.3">
      <c r="B6" s="27"/>
      <c r="C6" s="28"/>
      <c r="D6" s="28"/>
      <c r="E6" s="28"/>
      <c r="F6" s="28"/>
      <c r="G6" s="28"/>
      <c r="H6" s="28"/>
      <c r="I6" s="28"/>
      <c r="J6" s="29"/>
    </row>
    <row r="9" spans="1:11" ht="97.5" customHeight="1" x14ac:dyDescent="0.3">
      <c r="A9" s="23" t="s">
        <v>1</v>
      </c>
      <c r="B9" s="23"/>
      <c r="C9" s="23"/>
      <c r="D9" s="23"/>
      <c r="E9" s="23"/>
      <c r="F9" s="23"/>
      <c r="G9" s="23"/>
      <c r="H9" s="23"/>
      <c r="I9" s="23"/>
      <c r="J9" s="23"/>
      <c r="K9" s="23"/>
    </row>
    <row r="10" spans="1:11" x14ac:dyDescent="0.3">
      <c r="A10" s="18" t="s">
        <v>2</v>
      </c>
      <c r="B10" s="14"/>
      <c r="C10" s="14"/>
      <c r="D10" s="14"/>
      <c r="E10" s="14"/>
      <c r="F10" s="14"/>
      <c r="G10" s="14"/>
      <c r="H10" s="14"/>
      <c r="I10" s="14"/>
      <c r="J10" s="14"/>
      <c r="K10" s="14"/>
    </row>
    <row r="11" spans="1:11" ht="64.5" customHeight="1" x14ac:dyDescent="0.3">
      <c r="A11" s="23" t="s">
        <v>3</v>
      </c>
      <c r="B11" s="23"/>
      <c r="C11" s="23"/>
      <c r="D11" s="23"/>
      <c r="E11" s="23"/>
      <c r="F11" s="23"/>
      <c r="G11" s="23"/>
      <c r="H11" s="23"/>
      <c r="I11" s="23"/>
      <c r="J11" s="23"/>
      <c r="K11" s="23"/>
    </row>
    <row r="12" spans="1:11" x14ac:dyDescent="0.3">
      <c r="A12" s="18" t="s">
        <v>2</v>
      </c>
      <c r="B12" s="14"/>
      <c r="C12" s="14"/>
      <c r="D12" s="14"/>
      <c r="E12" s="14"/>
      <c r="F12" s="14"/>
      <c r="G12" s="14"/>
      <c r="H12" s="14"/>
      <c r="I12" s="14"/>
      <c r="J12" s="14"/>
      <c r="K12" s="14"/>
    </row>
    <row r="13" spans="1:11" ht="114" customHeight="1" x14ac:dyDescent="0.3">
      <c r="A13" s="23" t="s">
        <v>4</v>
      </c>
      <c r="B13" s="23"/>
      <c r="C13" s="23"/>
      <c r="D13" s="23"/>
      <c r="E13" s="23"/>
      <c r="F13" s="23"/>
      <c r="G13" s="23"/>
      <c r="H13" s="23"/>
      <c r="I13" s="23"/>
      <c r="J13" s="23"/>
      <c r="K13" s="23"/>
    </row>
    <row r="14" spans="1:11" x14ac:dyDescent="0.3">
      <c r="A14" s="18" t="s">
        <v>2</v>
      </c>
      <c r="B14" s="14"/>
      <c r="C14" s="14"/>
      <c r="D14" s="14"/>
      <c r="E14" s="14"/>
      <c r="F14" s="14"/>
      <c r="G14" s="14"/>
      <c r="H14" s="14"/>
      <c r="I14" s="14"/>
      <c r="J14" s="14"/>
      <c r="K14" s="14"/>
    </row>
    <row r="15" spans="1:11" ht="95.25" customHeight="1" x14ac:dyDescent="0.3">
      <c r="A15" s="23" t="s">
        <v>5</v>
      </c>
      <c r="B15" s="23"/>
      <c r="C15" s="23"/>
      <c r="D15" s="23"/>
      <c r="E15" s="23"/>
      <c r="F15" s="23"/>
      <c r="G15" s="23"/>
      <c r="H15" s="23"/>
      <c r="I15" s="23"/>
      <c r="J15" s="23"/>
      <c r="K15" s="23"/>
    </row>
    <row r="16" spans="1:11" x14ac:dyDescent="0.3">
      <c r="A16" s="18" t="s">
        <v>2</v>
      </c>
      <c r="B16" s="14"/>
      <c r="C16" s="14"/>
      <c r="D16" s="14"/>
      <c r="E16" s="14"/>
      <c r="F16" s="14"/>
      <c r="G16" s="14"/>
      <c r="H16" s="14"/>
      <c r="I16" s="14"/>
      <c r="J16" s="14"/>
      <c r="K16" s="14"/>
    </row>
    <row r="17" spans="1:11" ht="142.5" customHeight="1" x14ac:dyDescent="0.3">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12" zoomScaleNormal="100" workbookViewId="0">
      <selection activeCell="N24" sqref="N24"/>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30" t="s">
        <v>6</v>
      </c>
      <c r="D2" s="31"/>
      <c r="E2" s="31"/>
      <c r="F2" s="31"/>
      <c r="G2" s="32"/>
      <c r="H2" s="12"/>
      <c r="I2" s="12"/>
      <c r="J2" s="12"/>
      <c r="K2" s="12"/>
    </row>
    <row r="3" spans="1:11" ht="15" customHeight="1" x14ac:dyDescent="0.3">
      <c r="A3" s="12"/>
      <c r="B3" s="12"/>
      <c r="C3" s="33"/>
      <c r="D3" s="34"/>
      <c r="E3" s="34"/>
      <c r="F3" s="34"/>
      <c r="G3" s="35"/>
      <c r="H3" s="12"/>
      <c r="I3" s="12"/>
      <c r="J3" s="12"/>
      <c r="K3" s="12"/>
    </row>
    <row r="5" spans="1:11" ht="46.5" customHeight="1" x14ac:dyDescent="0.3">
      <c r="A5" s="38" t="s">
        <v>7</v>
      </c>
      <c r="B5" s="38"/>
      <c r="C5" s="38"/>
      <c r="D5" s="38"/>
      <c r="E5" s="38"/>
      <c r="F5" s="38"/>
      <c r="G5" s="38"/>
      <c r="H5" s="38"/>
      <c r="I5" s="38"/>
      <c r="J5" s="17"/>
      <c r="K5" s="17"/>
    </row>
    <row r="7" spans="1:11" ht="15.6" x14ac:dyDescent="0.3">
      <c r="A7" s="41" t="s">
        <v>8</v>
      </c>
      <c r="B7" s="42"/>
      <c r="C7" s="42"/>
      <c r="D7" s="42"/>
      <c r="E7" s="43"/>
    </row>
    <row r="8" spans="1:11" x14ac:dyDescent="0.3">
      <c r="A8" s="13" t="s">
        <v>9</v>
      </c>
      <c r="B8" s="47" t="s">
        <v>94</v>
      </c>
      <c r="C8" s="48"/>
      <c r="D8" s="48"/>
      <c r="E8" s="49"/>
    </row>
    <row r="9" spans="1:11" x14ac:dyDescent="0.3">
      <c r="A9" s="2" t="s">
        <v>10</v>
      </c>
      <c r="B9" s="50" t="s">
        <v>95</v>
      </c>
      <c r="C9" s="51"/>
      <c r="D9" s="51"/>
      <c r="E9" s="52"/>
    </row>
    <row r="10" spans="1:11" x14ac:dyDescent="0.3">
      <c r="A10" s="2" t="s">
        <v>11</v>
      </c>
      <c r="B10" s="53" t="s">
        <v>96</v>
      </c>
      <c r="C10" s="54"/>
      <c r="D10" s="54"/>
      <c r="E10" s="55"/>
    </row>
    <row r="11" spans="1:11" x14ac:dyDescent="0.3">
      <c r="A11" s="39" t="s">
        <v>12</v>
      </c>
      <c r="B11" s="53" t="s">
        <v>97</v>
      </c>
      <c r="C11" s="54"/>
      <c r="D11" s="54"/>
      <c r="E11" s="55"/>
    </row>
    <row r="12" spans="1:11" x14ac:dyDescent="0.3">
      <c r="A12" s="40"/>
      <c r="B12" s="53" t="s">
        <v>98</v>
      </c>
      <c r="C12" s="54"/>
      <c r="D12" s="54"/>
      <c r="E12" s="55"/>
    </row>
    <row r="13" spans="1:11" x14ac:dyDescent="0.3">
      <c r="A13" s="3" t="s">
        <v>13</v>
      </c>
      <c r="B13" s="44" t="s">
        <v>99</v>
      </c>
      <c r="C13" s="45"/>
      <c r="D13" s="45"/>
      <c r="E13" s="46"/>
    </row>
    <row r="15" spans="1:11" ht="15.6" x14ac:dyDescent="0.3">
      <c r="B15" s="36" t="s">
        <v>14</v>
      </c>
      <c r="C15" s="37"/>
      <c r="D15" s="36" t="s">
        <v>15</v>
      </c>
      <c r="E15" s="37"/>
      <c r="F15" s="36" t="s">
        <v>16</v>
      </c>
      <c r="G15" s="37"/>
      <c r="H15" s="36" t="s">
        <v>17</v>
      </c>
      <c r="I15" s="37"/>
    </row>
    <row r="16" spans="1:11" ht="15.6" x14ac:dyDescent="0.3">
      <c r="A16" s="10" t="s">
        <v>18</v>
      </c>
      <c r="B16" s="59" t="s">
        <v>19</v>
      </c>
      <c r="C16" s="60"/>
      <c r="D16" s="36" t="s">
        <v>19</v>
      </c>
      <c r="E16" s="37"/>
      <c r="F16" s="36" t="s">
        <v>19</v>
      </c>
      <c r="G16" s="37"/>
      <c r="H16" s="36" t="s">
        <v>19</v>
      </c>
      <c r="I16" s="37"/>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73" t="s">
        <v>165</v>
      </c>
      <c r="C18" s="73" t="s">
        <v>165</v>
      </c>
      <c r="D18" s="73" t="s">
        <v>165</v>
      </c>
      <c r="E18" s="73" t="s">
        <v>165</v>
      </c>
      <c r="F18" s="73" t="s">
        <v>165</v>
      </c>
      <c r="G18" s="73" t="s">
        <v>165</v>
      </c>
      <c r="H18" s="73" t="s">
        <v>165</v>
      </c>
      <c r="I18" s="73" t="s">
        <v>165</v>
      </c>
    </row>
    <row r="19" spans="1:9" x14ac:dyDescent="0.3">
      <c r="A19" s="20" t="s">
        <v>23</v>
      </c>
      <c r="B19" s="6">
        <v>130</v>
      </c>
      <c r="C19" s="6">
        <v>120</v>
      </c>
      <c r="D19" s="5">
        <f t="shared" ref="D19:D82" si="0">B19*1.2</f>
        <v>156</v>
      </c>
      <c r="E19" s="5">
        <f t="shared" ref="E19:E82" si="1">C19*1.2</f>
        <v>144</v>
      </c>
      <c r="F19" s="5">
        <f t="shared" ref="F19:F82" si="2">B19*1.05</f>
        <v>136.5</v>
      </c>
      <c r="G19" s="5">
        <f t="shared" ref="G19:G82" si="3">C19*1.05</f>
        <v>126</v>
      </c>
      <c r="H19" s="5">
        <f t="shared" ref="H19:H82" si="4">B19*1.15</f>
        <v>149.5</v>
      </c>
      <c r="I19" s="5">
        <f t="shared" ref="I19:I81" si="5">C19*1.15</f>
        <v>138</v>
      </c>
    </row>
    <row r="20" spans="1:9" x14ac:dyDescent="0.3">
      <c r="A20" s="20" t="s">
        <v>24</v>
      </c>
      <c r="B20" s="73" t="s">
        <v>165</v>
      </c>
      <c r="C20" s="73" t="s">
        <v>165</v>
      </c>
      <c r="D20" s="73" t="s">
        <v>165</v>
      </c>
      <c r="E20" s="73" t="s">
        <v>165</v>
      </c>
      <c r="F20" s="73" t="s">
        <v>165</v>
      </c>
      <c r="G20" s="73" t="s">
        <v>165</v>
      </c>
      <c r="H20" s="73" t="s">
        <v>165</v>
      </c>
      <c r="I20" s="73" t="s">
        <v>165</v>
      </c>
    </row>
    <row r="21" spans="1:9" x14ac:dyDescent="0.3">
      <c r="A21" s="20" t="s">
        <v>25</v>
      </c>
      <c r="B21" s="6">
        <v>120</v>
      </c>
      <c r="C21" s="6">
        <v>110</v>
      </c>
      <c r="D21" s="5">
        <f t="shared" si="0"/>
        <v>144</v>
      </c>
      <c r="E21" s="5">
        <f t="shared" si="1"/>
        <v>132</v>
      </c>
      <c r="F21" s="5">
        <f t="shared" si="2"/>
        <v>126</v>
      </c>
      <c r="G21" s="5">
        <f t="shared" si="3"/>
        <v>115.5</v>
      </c>
      <c r="H21" s="5">
        <f t="shared" si="4"/>
        <v>138</v>
      </c>
      <c r="I21" s="5">
        <f t="shared" si="5"/>
        <v>126.49999999999999</v>
      </c>
    </row>
    <row r="22" spans="1:9" x14ac:dyDescent="0.3">
      <c r="A22" s="20" t="s">
        <v>80</v>
      </c>
      <c r="B22" s="6">
        <v>125</v>
      </c>
      <c r="C22" s="6">
        <v>115</v>
      </c>
      <c r="D22" s="5">
        <f t="shared" si="0"/>
        <v>150</v>
      </c>
      <c r="E22" s="5">
        <f t="shared" si="1"/>
        <v>138</v>
      </c>
      <c r="F22" s="5">
        <f t="shared" si="2"/>
        <v>131.25</v>
      </c>
      <c r="G22" s="5">
        <f t="shared" si="3"/>
        <v>120.75</v>
      </c>
      <c r="H22" s="5">
        <f t="shared" si="4"/>
        <v>143.75</v>
      </c>
      <c r="I22" s="5">
        <f t="shared" si="5"/>
        <v>132.25</v>
      </c>
    </row>
    <row r="23" spans="1:9" x14ac:dyDescent="0.3">
      <c r="A23" s="20" t="s">
        <v>74</v>
      </c>
      <c r="B23" s="6" t="s">
        <v>166</v>
      </c>
      <c r="C23" s="6" t="s">
        <v>166</v>
      </c>
      <c r="D23" s="6" t="s">
        <v>166</v>
      </c>
      <c r="E23" s="6" t="s">
        <v>166</v>
      </c>
      <c r="F23" s="6" t="s">
        <v>166</v>
      </c>
      <c r="G23" s="6" t="s">
        <v>166</v>
      </c>
      <c r="H23" s="6" t="s">
        <v>166</v>
      </c>
      <c r="I23" s="6" t="s">
        <v>166</v>
      </c>
    </row>
    <row r="24" spans="1:9" x14ac:dyDescent="0.3">
      <c r="A24" s="20" t="s">
        <v>26</v>
      </c>
      <c r="B24" s="6">
        <v>125</v>
      </c>
      <c r="C24" s="6">
        <v>115</v>
      </c>
      <c r="D24" s="5">
        <f t="shared" si="0"/>
        <v>150</v>
      </c>
      <c r="E24" s="5">
        <f t="shared" si="1"/>
        <v>138</v>
      </c>
      <c r="F24" s="5">
        <f t="shared" si="2"/>
        <v>131.25</v>
      </c>
      <c r="G24" s="5">
        <f t="shared" si="3"/>
        <v>120.75</v>
      </c>
      <c r="H24" s="5">
        <f t="shared" si="4"/>
        <v>143.75</v>
      </c>
      <c r="I24" s="5">
        <f t="shared" si="5"/>
        <v>132.25</v>
      </c>
    </row>
    <row r="25" spans="1:9" x14ac:dyDescent="0.3">
      <c r="A25" s="20" t="s">
        <v>81</v>
      </c>
      <c r="B25" s="6">
        <v>125</v>
      </c>
      <c r="C25" s="6">
        <v>115</v>
      </c>
      <c r="D25" s="5">
        <f t="shared" si="0"/>
        <v>150</v>
      </c>
      <c r="E25" s="5">
        <f t="shared" si="1"/>
        <v>138</v>
      </c>
      <c r="F25" s="5">
        <f t="shared" si="2"/>
        <v>131.25</v>
      </c>
      <c r="G25" s="5">
        <f t="shared" si="3"/>
        <v>120.75</v>
      </c>
      <c r="H25" s="5">
        <f t="shared" si="4"/>
        <v>143.75</v>
      </c>
      <c r="I25" s="5">
        <f t="shared" si="5"/>
        <v>132.25</v>
      </c>
    </row>
    <row r="26" spans="1:9" x14ac:dyDescent="0.3">
      <c r="A26" s="20" t="s">
        <v>82</v>
      </c>
      <c r="B26" s="6">
        <v>125</v>
      </c>
      <c r="C26" s="6">
        <v>115</v>
      </c>
      <c r="D26" s="5">
        <f t="shared" si="0"/>
        <v>150</v>
      </c>
      <c r="E26" s="5">
        <f t="shared" si="1"/>
        <v>138</v>
      </c>
      <c r="F26" s="5">
        <f t="shared" si="2"/>
        <v>131.25</v>
      </c>
      <c r="G26" s="5">
        <f t="shared" si="3"/>
        <v>120.75</v>
      </c>
      <c r="H26" s="5">
        <f t="shared" si="4"/>
        <v>143.75</v>
      </c>
      <c r="I26" s="5">
        <f t="shared" si="5"/>
        <v>132.25</v>
      </c>
    </row>
    <row r="27" spans="1:9" x14ac:dyDescent="0.3">
      <c r="A27" s="20" t="s">
        <v>27</v>
      </c>
      <c r="B27" s="6">
        <v>125</v>
      </c>
      <c r="C27" s="6">
        <v>115</v>
      </c>
      <c r="D27" s="5">
        <f t="shared" si="0"/>
        <v>150</v>
      </c>
      <c r="E27" s="5">
        <f t="shared" si="1"/>
        <v>138</v>
      </c>
      <c r="F27" s="5">
        <f t="shared" si="2"/>
        <v>131.25</v>
      </c>
      <c r="G27" s="5">
        <f t="shared" si="3"/>
        <v>120.75</v>
      </c>
      <c r="H27" s="5">
        <f t="shared" si="4"/>
        <v>143.75</v>
      </c>
      <c r="I27" s="5">
        <f t="shared" si="5"/>
        <v>132.25</v>
      </c>
    </row>
    <row r="28" spans="1:9" x14ac:dyDescent="0.3">
      <c r="A28" s="20" t="s">
        <v>28</v>
      </c>
      <c r="B28" s="6">
        <v>130</v>
      </c>
      <c r="C28" s="6">
        <v>120</v>
      </c>
      <c r="D28" s="5">
        <f t="shared" si="0"/>
        <v>156</v>
      </c>
      <c r="E28" s="5">
        <f t="shared" si="1"/>
        <v>144</v>
      </c>
      <c r="F28" s="5">
        <f t="shared" si="2"/>
        <v>136.5</v>
      </c>
      <c r="G28" s="5">
        <f t="shared" si="3"/>
        <v>126</v>
      </c>
      <c r="H28" s="5">
        <f t="shared" si="4"/>
        <v>149.5</v>
      </c>
      <c r="I28" s="5">
        <f t="shared" si="5"/>
        <v>138</v>
      </c>
    </row>
    <row r="29" spans="1:9" x14ac:dyDescent="0.3">
      <c r="A29" s="20" t="s">
        <v>29</v>
      </c>
      <c r="B29" s="6">
        <v>130</v>
      </c>
      <c r="C29" s="6">
        <v>120</v>
      </c>
      <c r="D29" s="5">
        <f t="shared" si="0"/>
        <v>156</v>
      </c>
      <c r="E29" s="5">
        <f t="shared" si="1"/>
        <v>144</v>
      </c>
      <c r="F29" s="5">
        <f t="shared" si="2"/>
        <v>136.5</v>
      </c>
      <c r="G29" s="5">
        <f t="shared" si="3"/>
        <v>126</v>
      </c>
      <c r="H29" s="5">
        <f t="shared" si="4"/>
        <v>149.5</v>
      </c>
      <c r="I29" s="5">
        <f t="shared" si="5"/>
        <v>138</v>
      </c>
    </row>
    <row r="30" spans="1:9" x14ac:dyDescent="0.3">
      <c r="A30" s="20" t="s">
        <v>30</v>
      </c>
      <c r="B30" s="6" t="s">
        <v>166</v>
      </c>
      <c r="C30" s="6" t="s">
        <v>166</v>
      </c>
      <c r="D30" s="6" t="s">
        <v>166</v>
      </c>
      <c r="E30" s="6" t="s">
        <v>166</v>
      </c>
      <c r="F30" s="6" t="s">
        <v>166</v>
      </c>
      <c r="G30" s="6" t="s">
        <v>166</v>
      </c>
      <c r="H30" s="6" t="s">
        <v>166</v>
      </c>
      <c r="I30" s="6" t="s">
        <v>166</v>
      </c>
    </row>
    <row r="31" spans="1:9" x14ac:dyDescent="0.3">
      <c r="A31" s="20" t="s">
        <v>31</v>
      </c>
      <c r="B31" s="6" t="s">
        <v>166</v>
      </c>
      <c r="C31" s="6" t="s">
        <v>166</v>
      </c>
      <c r="D31" s="6" t="s">
        <v>166</v>
      </c>
      <c r="E31" s="6" t="s">
        <v>166</v>
      </c>
      <c r="F31" s="6" t="s">
        <v>166</v>
      </c>
      <c r="G31" s="6" t="s">
        <v>166</v>
      </c>
      <c r="H31" s="6" t="s">
        <v>166</v>
      </c>
      <c r="I31" s="6" t="s">
        <v>166</v>
      </c>
    </row>
    <row r="32" spans="1:9" x14ac:dyDescent="0.3">
      <c r="A32" s="20" t="s">
        <v>32</v>
      </c>
      <c r="B32" s="6">
        <v>125</v>
      </c>
      <c r="C32" s="6">
        <v>115</v>
      </c>
      <c r="D32" s="5">
        <f t="shared" si="0"/>
        <v>150</v>
      </c>
      <c r="E32" s="5">
        <f t="shared" si="1"/>
        <v>138</v>
      </c>
      <c r="F32" s="5">
        <f t="shared" si="2"/>
        <v>131.25</v>
      </c>
      <c r="G32" s="5">
        <f t="shared" si="3"/>
        <v>120.75</v>
      </c>
      <c r="H32" s="5">
        <f t="shared" si="4"/>
        <v>143.75</v>
      </c>
      <c r="I32" s="5">
        <f t="shared" si="5"/>
        <v>132.25</v>
      </c>
    </row>
    <row r="33" spans="1:9" x14ac:dyDescent="0.3">
      <c r="A33" s="20" t="s">
        <v>33</v>
      </c>
      <c r="B33" s="6">
        <v>125</v>
      </c>
      <c r="C33" s="6">
        <v>115</v>
      </c>
      <c r="D33" s="5">
        <f t="shared" si="0"/>
        <v>150</v>
      </c>
      <c r="E33" s="5">
        <f t="shared" si="1"/>
        <v>138</v>
      </c>
      <c r="F33" s="5">
        <f t="shared" si="2"/>
        <v>131.25</v>
      </c>
      <c r="G33" s="5">
        <f t="shared" si="3"/>
        <v>120.75</v>
      </c>
      <c r="H33" s="5">
        <f t="shared" si="4"/>
        <v>143.75</v>
      </c>
      <c r="I33" s="5">
        <f t="shared" si="5"/>
        <v>132.25</v>
      </c>
    </row>
    <row r="34" spans="1:9" x14ac:dyDescent="0.3">
      <c r="A34" s="20" t="s">
        <v>34</v>
      </c>
      <c r="B34" s="6">
        <v>125</v>
      </c>
      <c r="C34" s="6">
        <v>115</v>
      </c>
      <c r="D34" s="5">
        <f t="shared" si="0"/>
        <v>150</v>
      </c>
      <c r="E34" s="5">
        <f t="shared" si="1"/>
        <v>138</v>
      </c>
      <c r="F34" s="5">
        <f t="shared" si="2"/>
        <v>131.25</v>
      </c>
      <c r="G34" s="5">
        <f t="shared" si="3"/>
        <v>120.75</v>
      </c>
      <c r="H34" s="5">
        <f t="shared" si="4"/>
        <v>143.75</v>
      </c>
      <c r="I34" s="5">
        <f t="shared" si="5"/>
        <v>132.25</v>
      </c>
    </row>
    <row r="35" spans="1:9" x14ac:dyDescent="0.3">
      <c r="A35" s="20" t="s">
        <v>35</v>
      </c>
      <c r="B35" s="6">
        <v>135</v>
      </c>
      <c r="C35" s="6">
        <v>120</v>
      </c>
      <c r="D35" s="5">
        <f t="shared" si="0"/>
        <v>162</v>
      </c>
      <c r="E35" s="5">
        <f t="shared" si="1"/>
        <v>144</v>
      </c>
      <c r="F35" s="5">
        <f t="shared" si="2"/>
        <v>141.75</v>
      </c>
      <c r="G35" s="5">
        <f t="shared" si="3"/>
        <v>126</v>
      </c>
      <c r="H35" s="5">
        <f t="shared" si="4"/>
        <v>155.25</v>
      </c>
      <c r="I35" s="5">
        <f t="shared" si="5"/>
        <v>138</v>
      </c>
    </row>
    <row r="36" spans="1:9" x14ac:dyDescent="0.3">
      <c r="A36" s="20" t="s">
        <v>83</v>
      </c>
      <c r="B36" s="6">
        <v>130</v>
      </c>
      <c r="C36" s="6">
        <v>120</v>
      </c>
      <c r="D36" s="5">
        <f t="shared" si="0"/>
        <v>156</v>
      </c>
      <c r="E36" s="5">
        <f t="shared" si="1"/>
        <v>144</v>
      </c>
      <c r="F36" s="5">
        <f t="shared" si="2"/>
        <v>136.5</v>
      </c>
      <c r="G36" s="5">
        <f t="shared" si="3"/>
        <v>126</v>
      </c>
      <c r="H36" s="5">
        <f t="shared" si="4"/>
        <v>149.5</v>
      </c>
      <c r="I36" s="5">
        <f t="shared" si="5"/>
        <v>138</v>
      </c>
    </row>
    <row r="37" spans="1:9" x14ac:dyDescent="0.3">
      <c r="A37" s="20" t="s">
        <v>36</v>
      </c>
      <c r="B37" s="6" t="s">
        <v>166</v>
      </c>
      <c r="C37" s="6" t="s">
        <v>166</v>
      </c>
      <c r="D37" s="6" t="s">
        <v>166</v>
      </c>
      <c r="E37" s="6" t="s">
        <v>166</v>
      </c>
      <c r="F37" s="6" t="s">
        <v>166</v>
      </c>
      <c r="G37" s="6" t="s">
        <v>166</v>
      </c>
      <c r="H37" s="6" t="s">
        <v>166</v>
      </c>
      <c r="I37" s="6" t="s">
        <v>166</v>
      </c>
    </row>
    <row r="38" spans="1:9" x14ac:dyDescent="0.3">
      <c r="A38" s="20" t="s">
        <v>37</v>
      </c>
      <c r="B38" s="6" t="s">
        <v>166</v>
      </c>
      <c r="C38" s="6" t="s">
        <v>166</v>
      </c>
      <c r="D38" s="6" t="s">
        <v>166</v>
      </c>
      <c r="E38" s="6" t="s">
        <v>166</v>
      </c>
      <c r="F38" s="6" t="s">
        <v>166</v>
      </c>
      <c r="G38" s="6" t="s">
        <v>166</v>
      </c>
      <c r="H38" s="6" t="s">
        <v>166</v>
      </c>
      <c r="I38" s="6" t="s">
        <v>166</v>
      </c>
    </row>
    <row r="39" spans="1:9" x14ac:dyDescent="0.3">
      <c r="A39" s="20" t="s">
        <v>38</v>
      </c>
      <c r="B39" s="6">
        <v>140</v>
      </c>
      <c r="C39" s="6">
        <v>125</v>
      </c>
      <c r="D39" s="5">
        <f t="shared" si="0"/>
        <v>168</v>
      </c>
      <c r="E39" s="5">
        <f t="shared" si="1"/>
        <v>150</v>
      </c>
      <c r="F39" s="5">
        <f t="shared" si="2"/>
        <v>147</v>
      </c>
      <c r="G39" s="5">
        <f t="shared" si="3"/>
        <v>131.25</v>
      </c>
      <c r="H39" s="5">
        <f t="shared" si="4"/>
        <v>161</v>
      </c>
      <c r="I39" s="5">
        <f t="shared" si="5"/>
        <v>143.75</v>
      </c>
    </row>
    <row r="40" spans="1:9" ht="28.8" x14ac:dyDescent="0.3">
      <c r="A40" s="20" t="s">
        <v>39</v>
      </c>
      <c r="B40" s="6" t="s">
        <v>166</v>
      </c>
      <c r="C40" s="6" t="s">
        <v>166</v>
      </c>
      <c r="D40" s="6" t="s">
        <v>166</v>
      </c>
      <c r="E40" s="6" t="s">
        <v>166</v>
      </c>
      <c r="F40" s="6" t="s">
        <v>166</v>
      </c>
      <c r="G40" s="6" t="s">
        <v>166</v>
      </c>
      <c r="H40" s="6" t="s">
        <v>166</v>
      </c>
      <c r="I40" s="6" t="s">
        <v>166</v>
      </c>
    </row>
    <row r="41" spans="1:9" x14ac:dyDescent="0.3">
      <c r="A41" s="20" t="s">
        <v>40</v>
      </c>
      <c r="B41" s="6">
        <v>125</v>
      </c>
      <c r="C41" s="6">
        <v>115</v>
      </c>
      <c r="D41" s="5">
        <f t="shared" si="0"/>
        <v>150</v>
      </c>
      <c r="E41" s="5">
        <f t="shared" si="1"/>
        <v>138</v>
      </c>
      <c r="F41" s="5">
        <f t="shared" si="2"/>
        <v>131.25</v>
      </c>
      <c r="G41" s="5">
        <f t="shared" si="3"/>
        <v>120.75</v>
      </c>
      <c r="H41" s="5">
        <f t="shared" si="4"/>
        <v>143.75</v>
      </c>
      <c r="I41" s="5">
        <f t="shared" si="5"/>
        <v>132.25</v>
      </c>
    </row>
    <row r="42" spans="1:9" x14ac:dyDescent="0.3">
      <c r="A42" s="20" t="s">
        <v>41</v>
      </c>
      <c r="B42" s="6">
        <v>120</v>
      </c>
      <c r="C42" s="6">
        <v>110</v>
      </c>
      <c r="D42" s="5">
        <f t="shared" si="0"/>
        <v>144</v>
      </c>
      <c r="E42" s="5">
        <f t="shared" si="1"/>
        <v>132</v>
      </c>
      <c r="F42" s="5">
        <f t="shared" si="2"/>
        <v>126</v>
      </c>
      <c r="G42" s="5">
        <f t="shared" si="3"/>
        <v>115.5</v>
      </c>
      <c r="H42" s="5">
        <f t="shared" si="4"/>
        <v>138</v>
      </c>
      <c r="I42" s="5">
        <f t="shared" si="5"/>
        <v>126.49999999999999</v>
      </c>
    </row>
    <row r="43" spans="1:9" x14ac:dyDescent="0.3">
      <c r="A43" s="20" t="s">
        <v>42</v>
      </c>
      <c r="B43" s="6">
        <v>130</v>
      </c>
      <c r="C43" s="6">
        <v>120</v>
      </c>
      <c r="D43" s="5">
        <f t="shared" si="0"/>
        <v>156</v>
      </c>
      <c r="E43" s="5">
        <f t="shared" si="1"/>
        <v>144</v>
      </c>
      <c r="F43" s="5">
        <f t="shared" si="2"/>
        <v>136.5</v>
      </c>
      <c r="G43" s="5">
        <f t="shared" si="3"/>
        <v>126</v>
      </c>
      <c r="H43" s="5">
        <f t="shared" si="4"/>
        <v>149.5</v>
      </c>
      <c r="I43" s="5">
        <f t="shared" si="5"/>
        <v>138</v>
      </c>
    </row>
    <row r="44" spans="1:9" x14ac:dyDescent="0.3">
      <c r="A44" s="20" t="s">
        <v>43</v>
      </c>
      <c r="B44" s="6">
        <v>130</v>
      </c>
      <c r="C44" s="6">
        <v>120</v>
      </c>
      <c r="D44" s="5">
        <f t="shared" si="0"/>
        <v>156</v>
      </c>
      <c r="E44" s="5">
        <f t="shared" si="1"/>
        <v>144</v>
      </c>
      <c r="F44" s="5">
        <f t="shared" si="2"/>
        <v>136.5</v>
      </c>
      <c r="G44" s="5">
        <f t="shared" si="3"/>
        <v>126</v>
      </c>
      <c r="H44" s="5">
        <f t="shared" si="4"/>
        <v>149.5</v>
      </c>
      <c r="I44" s="5">
        <f t="shared" si="5"/>
        <v>138</v>
      </c>
    </row>
    <row r="45" spans="1:9" x14ac:dyDescent="0.3">
      <c r="A45" s="20" t="s">
        <v>84</v>
      </c>
      <c r="B45" s="6">
        <v>135</v>
      </c>
      <c r="C45" s="6">
        <v>125</v>
      </c>
      <c r="D45" s="5">
        <f t="shared" si="0"/>
        <v>162</v>
      </c>
      <c r="E45" s="5">
        <f t="shared" si="1"/>
        <v>150</v>
      </c>
      <c r="F45" s="5">
        <f t="shared" si="2"/>
        <v>141.75</v>
      </c>
      <c r="G45" s="5">
        <f t="shared" si="3"/>
        <v>131.25</v>
      </c>
      <c r="H45" s="5">
        <f t="shared" si="4"/>
        <v>155.25</v>
      </c>
      <c r="I45" s="5">
        <f t="shared" si="5"/>
        <v>143.75</v>
      </c>
    </row>
    <row r="46" spans="1:9" ht="28.8" x14ac:dyDescent="0.3">
      <c r="A46" s="20" t="s">
        <v>44</v>
      </c>
      <c r="B46" s="6" t="s">
        <v>166</v>
      </c>
      <c r="C46" s="6" t="s">
        <v>166</v>
      </c>
      <c r="D46" s="6" t="s">
        <v>166</v>
      </c>
      <c r="E46" s="6" t="s">
        <v>166</v>
      </c>
      <c r="F46" s="6" t="s">
        <v>166</v>
      </c>
      <c r="G46" s="6" t="s">
        <v>166</v>
      </c>
      <c r="H46" s="6" t="s">
        <v>166</v>
      </c>
      <c r="I46" s="6" t="s">
        <v>166</v>
      </c>
    </row>
    <row r="47" spans="1:9" x14ac:dyDescent="0.3">
      <c r="A47" s="20" t="s">
        <v>85</v>
      </c>
      <c r="B47" s="6">
        <v>125</v>
      </c>
      <c r="C47" s="6">
        <v>115</v>
      </c>
      <c r="D47" s="5">
        <f t="shared" si="0"/>
        <v>150</v>
      </c>
      <c r="E47" s="5">
        <f t="shared" si="1"/>
        <v>138</v>
      </c>
      <c r="F47" s="5">
        <f t="shared" si="2"/>
        <v>131.25</v>
      </c>
      <c r="G47" s="5">
        <f t="shared" si="3"/>
        <v>120.75</v>
      </c>
      <c r="H47" s="5">
        <f t="shared" si="4"/>
        <v>143.75</v>
      </c>
      <c r="I47" s="5">
        <f t="shared" si="5"/>
        <v>132.25</v>
      </c>
    </row>
    <row r="48" spans="1:9" x14ac:dyDescent="0.3">
      <c r="A48" s="20" t="s">
        <v>86</v>
      </c>
      <c r="B48" s="6">
        <v>130</v>
      </c>
      <c r="C48" s="6">
        <v>120</v>
      </c>
      <c r="D48" s="5">
        <f t="shared" si="0"/>
        <v>156</v>
      </c>
      <c r="E48" s="5">
        <f t="shared" si="1"/>
        <v>144</v>
      </c>
      <c r="F48" s="5">
        <f t="shared" si="2"/>
        <v>136.5</v>
      </c>
      <c r="G48" s="5">
        <f t="shared" si="3"/>
        <v>126</v>
      </c>
      <c r="H48" s="5">
        <f t="shared" si="4"/>
        <v>149.5</v>
      </c>
      <c r="I48" s="5">
        <f t="shared" si="5"/>
        <v>138</v>
      </c>
    </row>
    <row r="49" spans="1:9" x14ac:dyDescent="0.3">
      <c r="A49" s="20" t="s">
        <v>45</v>
      </c>
      <c r="B49" s="6" t="s">
        <v>166</v>
      </c>
      <c r="C49" s="6" t="s">
        <v>166</v>
      </c>
      <c r="D49" s="6" t="s">
        <v>166</v>
      </c>
      <c r="E49" s="6" t="s">
        <v>166</v>
      </c>
      <c r="F49" s="6" t="s">
        <v>166</v>
      </c>
      <c r="G49" s="6" t="s">
        <v>166</v>
      </c>
      <c r="H49" s="6" t="s">
        <v>166</v>
      </c>
      <c r="I49" s="6" t="s">
        <v>166</v>
      </c>
    </row>
    <row r="50" spans="1:9" x14ac:dyDescent="0.3">
      <c r="A50" s="20" t="s">
        <v>46</v>
      </c>
      <c r="B50" s="6">
        <v>130</v>
      </c>
      <c r="C50" s="6">
        <v>120</v>
      </c>
      <c r="D50" s="5">
        <f t="shared" si="0"/>
        <v>156</v>
      </c>
      <c r="E50" s="5">
        <f t="shared" si="1"/>
        <v>144</v>
      </c>
      <c r="F50" s="5">
        <f t="shared" si="2"/>
        <v>136.5</v>
      </c>
      <c r="G50" s="5">
        <f t="shared" si="3"/>
        <v>126</v>
      </c>
      <c r="H50" s="5">
        <f t="shared" si="4"/>
        <v>149.5</v>
      </c>
      <c r="I50" s="5">
        <f t="shared" si="5"/>
        <v>138</v>
      </c>
    </row>
    <row r="51" spans="1:9" x14ac:dyDescent="0.3">
      <c r="A51" s="20" t="s">
        <v>47</v>
      </c>
      <c r="B51" s="6">
        <v>135</v>
      </c>
      <c r="C51" s="6">
        <v>125</v>
      </c>
      <c r="D51" s="5">
        <f t="shared" si="0"/>
        <v>162</v>
      </c>
      <c r="E51" s="5">
        <f t="shared" si="1"/>
        <v>150</v>
      </c>
      <c r="F51" s="5">
        <f t="shared" si="2"/>
        <v>141.75</v>
      </c>
      <c r="G51" s="5">
        <f t="shared" si="3"/>
        <v>131.25</v>
      </c>
      <c r="H51" s="5">
        <f t="shared" si="4"/>
        <v>155.25</v>
      </c>
      <c r="I51" s="5">
        <f t="shared" si="5"/>
        <v>143.75</v>
      </c>
    </row>
    <row r="52" spans="1:9" x14ac:dyDescent="0.3">
      <c r="A52" s="20" t="s">
        <v>48</v>
      </c>
      <c r="B52" s="6" t="s">
        <v>166</v>
      </c>
      <c r="C52" s="6" t="s">
        <v>166</v>
      </c>
      <c r="D52" s="6" t="s">
        <v>166</v>
      </c>
      <c r="E52" s="6" t="s">
        <v>166</v>
      </c>
      <c r="F52" s="6" t="s">
        <v>166</v>
      </c>
      <c r="G52" s="6" t="s">
        <v>166</v>
      </c>
      <c r="H52" s="6" t="s">
        <v>166</v>
      </c>
      <c r="I52" s="6" t="s">
        <v>166</v>
      </c>
    </row>
    <row r="53" spans="1:9" x14ac:dyDescent="0.3">
      <c r="A53" s="20" t="s">
        <v>49</v>
      </c>
      <c r="B53" s="6" t="s">
        <v>166</v>
      </c>
      <c r="C53" s="6" t="s">
        <v>166</v>
      </c>
      <c r="D53" s="6" t="s">
        <v>166</v>
      </c>
      <c r="E53" s="6" t="s">
        <v>166</v>
      </c>
      <c r="F53" s="6" t="s">
        <v>166</v>
      </c>
      <c r="G53" s="6" t="s">
        <v>166</v>
      </c>
      <c r="H53" s="6" t="s">
        <v>166</v>
      </c>
      <c r="I53" s="6" t="s">
        <v>166</v>
      </c>
    </row>
    <row r="54" spans="1:9" x14ac:dyDescent="0.3">
      <c r="A54" s="20" t="s">
        <v>50</v>
      </c>
      <c r="B54" s="6">
        <v>120</v>
      </c>
      <c r="C54" s="6">
        <v>110</v>
      </c>
      <c r="D54" s="5">
        <f t="shared" si="0"/>
        <v>144</v>
      </c>
      <c r="E54" s="5">
        <f t="shared" si="1"/>
        <v>132</v>
      </c>
      <c r="F54" s="5">
        <f t="shared" si="2"/>
        <v>126</v>
      </c>
      <c r="G54" s="5">
        <f t="shared" si="3"/>
        <v>115.5</v>
      </c>
      <c r="H54" s="5">
        <f t="shared" si="4"/>
        <v>138</v>
      </c>
      <c r="I54" s="5">
        <f t="shared" si="5"/>
        <v>126.49999999999999</v>
      </c>
    </row>
    <row r="55" spans="1:9" x14ac:dyDescent="0.3">
      <c r="A55" s="20" t="s">
        <v>51</v>
      </c>
      <c r="B55" s="6">
        <v>135</v>
      </c>
      <c r="C55" s="6">
        <v>125</v>
      </c>
      <c r="D55" s="5">
        <f t="shared" si="0"/>
        <v>162</v>
      </c>
      <c r="E55" s="5">
        <f t="shared" si="1"/>
        <v>150</v>
      </c>
      <c r="F55" s="5">
        <f t="shared" si="2"/>
        <v>141.75</v>
      </c>
      <c r="G55" s="5">
        <f t="shared" si="3"/>
        <v>131.25</v>
      </c>
      <c r="H55" s="5">
        <f t="shared" si="4"/>
        <v>155.25</v>
      </c>
      <c r="I55" s="5">
        <f t="shared" si="5"/>
        <v>143.75</v>
      </c>
    </row>
    <row r="56" spans="1:9" x14ac:dyDescent="0.3">
      <c r="A56" s="20" t="s">
        <v>52</v>
      </c>
      <c r="B56" s="6">
        <v>125</v>
      </c>
      <c r="C56" s="6">
        <v>115</v>
      </c>
      <c r="D56" s="5">
        <f t="shared" si="0"/>
        <v>150</v>
      </c>
      <c r="E56" s="5">
        <f t="shared" si="1"/>
        <v>138</v>
      </c>
      <c r="F56" s="5">
        <f t="shared" si="2"/>
        <v>131.25</v>
      </c>
      <c r="G56" s="5">
        <f t="shared" si="3"/>
        <v>120.75</v>
      </c>
      <c r="H56" s="5">
        <f t="shared" si="4"/>
        <v>143.75</v>
      </c>
      <c r="I56" s="5">
        <f t="shared" si="5"/>
        <v>132.25</v>
      </c>
    </row>
    <row r="57" spans="1:9" x14ac:dyDescent="0.3">
      <c r="A57" s="20" t="s">
        <v>87</v>
      </c>
      <c r="B57" s="6" t="s">
        <v>166</v>
      </c>
      <c r="C57" s="6" t="s">
        <v>166</v>
      </c>
      <c r="D57" s="6" t="s">
        <v>166</v>
      </c>
      <c r="E57" s="6" t="s">
        <v>166</v>
      </c>
      <c r="F57" s="6" t="s">
        <v>166</v>
      </c>
      <c r="G57" s="6" t="s">
        <v>166</v>
      </c>
      <c r="H57" s="6" t="s">
        <v>166</v>
      </c>
      <c r="I57" s="6" t="s">
        <v>166</v>
      </c>
    </row>
    <row r="58" spans="1:9" x14ac:dyDescent="0.3">
      <c r="A58" s="20" t="s">
        <v>88</v>
      </c>
      <c r="B58" s="6" t="s">
        <v>166</v>
      </c>
      <c r="C58" s="6" t="s">
        <v>166</v>
      </c>
      <c r="D58" s="6" t="s">
        <v>166</v>
      </c>
      <c r="E58" s="6" t="s">
        <v>166</v>
      </c>
      <c r="F58" s="6" t="s">
        <v>166</v>
      </c>
      <c r="G58" s="6" t="s">
        <v>166</v>
      </c>
      <c r="H58" s="6" t="s">
        <v>166</v>
      </c>
      <c r="I58" s="6" t="s">
        <v>166</v>
      </c>
    </row>
    <row r="59" spans="1:9" x14ac:dyDescent="0.3">
      <c r="A59" s="20" t="s">
        <v>53</v>
      </c>
      <c r="B59" s="6" t="s">
        <v>166</v>
      </c>
      <c r="C59" s="6" t="s">
        <v>166</v>
      </c>
      <c r="D59" s="6" t="s">
        <v>166</v>
      </c>
      <c r="E59" s="6" t="s">
        <v>166</v>
      </c>
      <c r="F59" s="6" t="s">
        <v>166</v>
      </c>
      <c r="G59" s="6" t="s">
        <v>166</v>
      </c>
      <c r="H59" s="6" t="s">
        <v>166</v>
      </c>
      <c r="I59" s="6" t="s">
        <v>166</v>
      </c>
    </row>
    <row r="60" spans="1:9" x14ac:dyDescent="0.3">
      <c r="A60" s="21" t="s">
        <v>54</v>
      </c>
      <c r="B60" s="6" t="s">
        <v>166</v>
      </c>
      <c r="C60" s="6" t="s">
        <v>166</v>
      </c>
      <c r="D60" s="6" t="s">
        <v>166</v>
      </c>
      <c r="E60" s="6" t="s">
        <v>166</v>
      </c>
      <c r="F60" s="6" t="s">
        <v>166</v>
      </c>
      <c r="G60" s="6" t="s">
        <v>166</v>
      </c>
      <c r="H60" s="6" t="s">
        <v>166</v>
      </c>
      <c r="I60" s="6" t="s">
        <v>166</v>
      </c>
    </row>
    <row r="61" spans="1:9" x14ac:dyDescent="0.3">
      <c r="A61" s="20" t="s">
        <v>55</v>
      </c>
      <c r="B61" s="6" t="s">
        <v>166</v>
      </c>
      <c r="C61" s="6" t="s">
        <v>166</v>
      </c>
      <c r="D61" s="6" t="s">
        <v>166</v>
      </c>
      <c r="E61" s="6" t="s">
        <v>166</v>
      </c>
      <c r="F61" s="6" t="s">
        <v>166</v>
      </c>
      <c r="G61" s="6" t="s">
        <v>166</v>
      </c>
      <c r="H61" s="6" t="s">
        <v>166</v>
      </c>
      <c r="I61" s="6" t="s">
        <v>166</v>
      </c>
    </row>
    <row r="62" spans="1:9" x14ac:dyDescent="0.3">
      <c r="A62" s="20" t="s">
        <v>56</v>
      </c>
      <c r="B62" s="6" t="s">
        <v>166</v>
      </c>
      <c r="C62" s="6" t="s">
        <v>166</v>
      </c>
      <c r="D62" s="6" t="s">
        <v>166</v>
      </c>
      <c r="E62" s="6" t="s">
        <v>166</v>
      </c>
      <c r="F62" s="6" t="s">
        <v>166</v>
      </c>
      <c r="G62" s="6" t="s">
        <v>166</v>
      </c>
      <c r="H62" s="6" t="s">
        <v>166</v>
      </c>
      <c r="I62" s="6" t="s">
        <v>166</v>
      </c>
    </row>
    <row r="63" spans="1:9" x14ac:dyDescent="0.3">
      <c r="A63" s="20" t="s">
        <v>73</v>
      </c>
      <c r="B63" s="6" t="s">
        <v>166</v>
      </c>
      <c r="C63" s="6" t="s">
        <v>166</v>
      </c>
      <c r="D63" s="6" t="s">
        <v>166</v>
      </c>
      <c r="E63" s="6" t="s">
        <v>166</v>
      </c>
      <c r="F63" s="6" t="s">
        <v>166</v>
      </c>
      <c r="G63" s="6" t="s">
        <v>166</v>
      </c>
      <c r="H63" s="6" t="s">
        <v>166</v>
      </c>
      <c r="I63" s="6" t="s">
        <v>166</v>
      </c>
    </row>
    <row r="64" spans="1:9" x14ac:dyDescent="0.3">
      <c r="A64" s="20" t="s">
        <v>89</v>
      </c>
      <c r="B64" s="6">
        <v>135</v>
      </c>
      <c r="C64" s="6">
        <v>125</v>
      </c>
      <c r="D64" s="5">
        <f t="shared" si="0"/>
        <v>162</v>
      </c>
      <c r="E64" s="5">
        <f t="shared" si="1"/>
        <v>150</v>
      </c>
      <c r="F64" s="5">
        <f t="shared" si="2"/>
        <v>141.75</v>
      </c>
      <c r="G64" s="5">
        <f t="shared" si="3"/>
        <v>131.25</v>
      </c>
      <c r="H64" s="5">
        <f t="shared" si="4"/>
        <v>155.25</v>
      </c>
      <c r="I64" s="5">
        <f t="shared" si="5"/>
        <v>143.75</v>
      </c>
    </row>
    <row r="65" spans="1:9" x14ac:dyDescent="0.3">
      <c r="A65" s="20" t="s">
        <v>57</v>
      </c>
      <c r="B65" s="6">
        <v>135</v>
      </c>
      <c r="C65" s="6">
        <v>125</v>
      </c>
      <c r="D65" s="5">
        <f t="shared" si="0"/>
        <v>162</v>
      </c>
      <c r="E65" s="5">
        <f t="shared" si="1"/>
        <v>150</v>
      </c>
      <c r="F65" s="5">
        <f t="shared" si="2"/>
        <v>141.75</v>
      </c>
      <c r="G65" s="5">
        <f t="shared" si="3"/>
        <v>131.25</v>
      </c>
      <c r="H65" s="5">
        <f t="shared" si="4"/>
        <v>155.25</v>
      </c>
      <c r="I65" s="5">
        <f t="shared" si="5"/>
        <v>143.75</v>
      </c>
    </row>
    <row r="66" spans="1:9" x14ac:dyDescent="0.3">
      <c r="A66" s="20" t="s">
        <v>58</v>
      </c>
      <c r="B66" s="6">
        <v>135</v>
      </c>
      <c r="C66" s="6">
        <v>125</v>
      </c>
      <c r="D66" s="5">
        <f t="shared" si="0"/>
        <v>162</v>
      </c>
      <c r="E66" s="5">
        <f t="shared" si="1"/>
        <v>150</v>
      </c>
      <c r="F66" s="5">
        <f t="shared" si="2"/>
        <v>141.75</v>
      </c>
      <c r="G66" s="5">
        <f t="shared" si="3"/>
        <v>131.25</v>
      </c>
      <c r="H66" s="5">
        <f t="shared" si="4"/>
        <v>155.25</v>
      </c>
      <c r="I66" s="5">
        <f t="shared" si="5"/>
        <v>143.75</v>
      </c>
    </row>
    <row r="67" spans="1:9" x14ac:dyDescent="0.3">
      <c r="A67" s="20" t="s">
        <v>59</v>
      </c>
      <c r="B67" s="6">
        <v>130</v>
      </c>
      <c r="C67" s="6">
        <v>120</v>
      </c>
      <c r="D67" s="5">
        <f t="shared" si="0"/>
        <v>156</v>
      </c>
      <c r="E67" s="5">
        <f t="shared" si="1"/>
        <v>144</v>
      </c>
      <c r="F67" s="5">
        <f t="shared" si="2"/>
        <v>136.5</v>
      </c>
      <c r="G67" s="5">
        <f t="shared" si="3"/>
        <v>126</v>
      </c>
      <c r="H67" s="5">
        <f t="shared" si="4"/>
        <v>149.5</v>
      </c>
      <c r="I67" s="5">
        <f t="shared" si="5"/>
        <v>138</v>
      </c>
    </row>
    <row r="68" spans="1:9" x14ac:dyDescent="0.3">
      <c r="A68" s="20" t="s">
        <v>60</v>
      </c>
      <c r="B68" s="6">
        <v>135</v>
      </c>
      <c r="C68" s="6">
        <v>125</v>
      </c>
      <c r="D68" s="5">
        <f t="shared" si="0"/>
        <v>162</v>
      </c>
      <c r="E68" s="5">
        <f t="shared" si="1"/>
        <v>150</v>
      </c>
      <c r="F68" s="5">
        <f t="shared" si="2"/>
        <v>141.75</v>
      </c>
      <c r="G68" s="5">
        <f t="shared" si="3"/>
        <v>131.25</v>
      </c>
      <c r="H68" s="5">
        <f t="shared" si="4"/>
        <v>155.25</v>
      </c>
      <c r="I68" s="5">
        <f t="shared" si="5"/>
        <v>143.75</v>
      </c>
    </row>
    <row r="69" spans="1:9" x14ac:dyDescent="0.3">
      <c r="A69" s="20" t="s">
        <v>61</v>
      </c>
      <c r="B69" s="73" t="s">
        <v>165</v>
      </c>
      <c r="C69" s="73" t="s">
        <v>165</v>
      </c>
      <c r="D69" s="73" t="s">
        <v>165</v>
      </c>
      <c r="E69" s="73" t="s">
        <v>165</v>
      </c>
      <c r="F69" s="73" t="s">
        <v>165</v>
      </c>
      <c r="G69" s="73" t="s">
        <v>165</v>
      </c>
      <c r="H69" s="73" t="s">
        <v>165</v>
      </c>
      <c r="I69" s="73" t="s">
        <v>165</v>
      </c>
    </row>
    <row r="70" spans="1:9" x14ac:dyDescent="0.3">
      <c r="A70" s="20" t="s">
        <v>62</v>
      </c>
      <c r="B70" s="73" t="s">
        <v>165</v>
      </c>
      <c r="C70" s="73" t="s">
        <v>165</v>
      </c>
      <c r="D70" s="73" t="s">
        <v>165</v>
      </c>
      <c r="E70" s="73" t="s">
        <v>165</v>
      </c>
      <c r="F70" s="73" t="s">
        <v>165</v>
      </c>
      <c r="G70" s="73" t="s">
        <v>165</v>
      </c>
      <c r="H70" s="73" t="s">
        <v>165</v>
      </c>
      <c r="I70" s="73" t="s">
        <v>165</v>
      </c>
    </row>
    <row r="71" spans="1:9" x14ac:dyDescent="0.3">
      <c r="A71" s="20" t="s">
        <v>63</v>
      </c>
      <c r="B71" s="6">
        <v>120</v>
      </c>
      <c r="C71" s="6">
        <v>110</v>
      </c>
      <c r="D71" s="5">
        <f t="shared" si="0"/>
        <v>144</v>
      </c>
      <c r="E71" s="5">
        <f t="shared" si="1"/>
        <v>132</v>
      </c>
      <c r="F71" s="5">
        <f t="shared" si="2"/>
        <v>126</v>
      </c>
      <c r="G71" s="5">
        <f t="shared" si="3"/>
        <v>115.5</v>
      </c>
      <c r="H71" s="5">
        <f t="shared" si="4"/>
        <v>138</v>
      </c>
      <c r="I71" s="5">
        <f t="shared" si="5"/>
        <v>126.49999999999999</v>
      </c>
    </row>
    <row r="72" spans="1:9" x14ac:dyDescent="0.3">
      <c r="A72" s="20" t="s">
        <v>64</v>
      </c>
      <c r="B72" s="6">
        <v>120</v>
      </c>
      <c r="C72" s="6">
        <v>110</v>
      </c>
      <c r="D72" s="5">
        <f t="shared" si="0"/>
        <v>144</v>
      </c>
      <c r="E72" s="5">
        <f t="shared" si="1"/>
        <v>132</v>
      </c>
      <c r="F72" s="5">
        <f t="shared" si="2"/>
        <v>126</v>
      </c>
      <c r="G72" s="5">
        <f t="shared" si="3"/>
        <v>115.5</v>
      </c>
      <c r="H72" s="5">
        <f t="shared" si="4"/>
        <v>138</v>
      </c>
      <c r="I72" s="5">
        <f t="shared" si="5"/>
        <v>126.49999999999999</v>
      </c>
    </row>
    <row r="73" spans="1:9" x14ac:dyDescent="0.3">
      <c r="A73" s="20" t="s">
        <v>90</v>
      </c>
      <c r="B73" s="73" t="s">
        <v>165</v>
      </c>
      <c r="C73" s="73" t="s">
        <v>165</v>
      </c>
      <c r="D73" s="73" t="s">
        <v>165</v>
      </c>
      <c r="E73" s="73" t="s">
        <v>165</v>
      </c>
      <c r="F73" s="73" t="s">
        <v>165</v>
      </c>
      <c r="G73" s="73" t="s">
        <v>165</v>
      </c>
      <c r="H73" s="73" t="s">
        <v>165</v>
      </c>
      <c r="I73" s="73" t="s">
        <v>165</v>
      </c>
    </row>
    <row r="74" spans="1:9" x14ac:dyDescent="0.3">
      <c r="A74" s="20" t="s">
        <v>65</v>
      </c>
      <c r="B74" s="6">
        <v>130</v>
      </c>
      <c r="C74" s="6">
        <v>120</v>
      </c>
      <c r="D74" s="5">
        <f t="shared" si="0"/>
        <v>156</v>
      </c>
      <c r="E74" s="5">
        <f t="shared" si="1"/>
        <v>144</v>
      </c>
      <c r="F74" s="5">
        <f t="shared" si="2"/>
        <v>136.5</v>
      </c>
      <c r="G74" s="5">
        <f t="shared" si="3"/>
        <v>126</v>
      </c>
      <c r="H74" s="5">
        <f t="shared" si="4"/>
        <v>149.5</v>
      </c>
      <c r="I74" s="5">
        <f t="shared" si="5"/>
        <v>138</v>
      </c>
    </row>
    <row r="75" spans="1:9" x14ac:dyDescent="0.3">
      <c r="A75" s="20" t="s">
        <v>66</v>
      </c>
      <c r="B75" s="73" t="s">
        <v>165</v>
      </c>
      <c r="C75" s="73" t="s">
        <v>165</v>
      </c>
      <c r="D75" s="73" t="s">
        <v>165</v>
      </c>
      <c r="E75" s="73" t="s">
        <v>165</v>
      </c>
      <c r="F75" s="73" t="s">
        <v>165</v>
      </c>
      <c r="G75" s="73" t="s">
        <v>165</v>
      </c>
      <c r="H75" s="73" t="s">
        <v>165</v>
      </c>
      <c r="I75" s="73" t="s">
        <v>165</v>
      </c>
    </row>
    <row r="76" spans="1:9" x14ac:dyDescent="0.3">
      <c r="A76" s="20" t="s">
        <v>67</v>
      </c>
      <c r="B76" s="73" t="s">
        <v>165</v>
      </c>
      <c r="C76" s="73" t="s">
        <v>165</v>
      </c>
      <c r="D76" s="73" t="s">
        <v>165</v>
      </c>
      <c r="E76" s="73" t="s">
        <v>165</v>
      </c>
      <c r="F76" s="73" t="s">
        <v>165</v>
      </c>
      <c r="G76" s="73" t="s">
        <v>165</v>
      </c>
      <c r="H76" s="73" t="s">
        <v>165</v>
      </c>
      <c r="I76" s="73" t="s">
        <v>165</v>
      </c>
    </row>
    <row r="77" spans="1:9" x14ac:dyDescent="0.3">
      <c r="A77" s="20" t="s">
        <v>91</v>
      </c>
      <c r="B77" s="73" t="s">
        <v>165</v>
      </c>
      <c r="C77" s="73" t="s">
        <v>165</v>
      </c>
      <c r="D77" s="73" t="s">
        <v>165</v>
      </c>
      <c r="E77" s="73" t="s">
        <v>165</v>
      </c>
      <c r="F77" s="73" t="s">
        <v>165</v>
      </c>
      <c r="G77" s="73" t="s">
        <v>165</v>
      </c>
      <c r="H77" s="73" t="s">
        <v>165</v>
      </c>
      <c r="I77" s="73" t="s">
        <v>165</v>
      </c>
    </row>
    <row r="78" spans="1:9" ht="28.8" x14ac:dyDescent="0.3">
      <c r="A78" s="20" t="s">
        <v>68</v>
      </c>
      <c r="B78" s="73" t="s">
        <v>165</v>
      </c>
      <c r="C78" s="73" t="s">
        <v>165</v>
      </c>
      <c r="D78" s="73" t="s">
        <v>165</v>
      </c>
      <c r="E78" s="73" t="s">
        <v>165</v>
      </c>
      <c r="F78" s="73" t="s">
        <v>165</v>
      </c>
      <c r="G78" s="73" t="s">
        <v>165</v>
      </c>
      <c r="H78" s="73" t="s">
        <v>165</v>
      </c>
      <c r="I78" s="73" t="s">
        <v>165</v>
      </c>
    </row>
    <row r="79" spans="1:9" ht="28.8" x14ac:dyDescent="0.3">
      <c r="A79" s="20" t="s">
        <v>69</v>
      </c>
      <c r="B79" s="73" t="s">
        <v>165</v>
      </c>
      <c r="C79" s="73" t="s">
        <v>165</v>
      </c>
      <c r="D79" s="73" t="s">
        <v>165</v>
      </c>
      <c r="E79" s="73" t="s">
        <v>165</v>
      </c>
      <c r="F79" s="73" t="s">
        <v>165</v>
      </c>
      <c r="G79" s="73" t="s">
        <v>165</v>
      </c>
      <c r="H79" s="73" t="s">
        <v>165</v>
      </c>
      <c r="I79" s="73" t="s">
        <v>165</v>
      </c>
    </row>
    <row r="80" spans="1:9" x14ac:dyDescent="0.3">
      <c r="A80" s="20" t="s">
        <v>70</v>
      </c>
      <c r="B80" s="73" t="s">
        <v>165</v>
      </c>
      <c r="C80" s="73" t="s">
        <v>165</v>
      </c>
      <c r="D80" s="73" t="s">
        <v>165</v>
      </c>
      <c r="E80" s="73" t="s">
        <v>165</v>
      </c>
      <c r="F80" s="73" t="s">
        <v>165</v>
      </c>
      <c r="G80" s="73" t="s">
        <v>165</v>
      </c>
      <c r="H80" s="73" t="s">
        <v>165</v>
      </c>
      <c r="I80" s="73" t="s">
        <v>165</v>
      </c>
    </row>
    <row r="81" spans="1:9" x14ac:dyDescent="0.3">
      <c r="A81" s="20" t="s">
        <v>71</v>
      </c>
      <c r="B81" s="73" t="s">
        <v>165</v>
      </c>
      <c r="C81" s="73" t="s">
        <v>165</v>
      </c>
      <c r="D81" s="73" t="s">
        <v>165</v>
      </c>
      <c r="E81" s="73" t="s">
        <v>165</v>
      </c>
      <c r="F81" s="73" t="s">
        <v>165</v>
      </c>
      <c r="G81" s="73" t="s">
        <v>165</v>
      </c>
      <c r="H81" s="73" t="s">
        <v>165</v>
      </c>
      <c r="I81" s="73" t="s">
        <v>165</v>
      </c>
    </row>
    <row r="82" spans="1:9" x14ac:dyDescent="0.3">
      <c r="A82" s="20" t="s">
        <v>72</v>
      </c>
      <c r="B82" s="73" t="s">
        <v>165</v>
      </c>
      <c r="C82" s="73" t="s">
        <v>165</v>
      </c>
      <c r="D82" s="73" t="s">
        <v>165</v>
      </c>
      <c r="E82" s="73" t="s">
        <v>165</v>
      </c>
      <c r="F82" s="73" t="s">
        <v>165</v>
      </c>
      <c r="G82" s="73" t="s">
        <v>165</v>
      </c>
      <c r="H82" s="73" t="s">
        <v>165</v>
      </c>
      <c r="I82" s="73" t="s">
        <v>165</v>
      </c>
    </row>
    <row r="84" spans="1:9" x14ac:dyDescent="0.3">
      <c r="A84" s="58" t="s">
        <v>93</v>
      </c>
      <c r="B84" s="58"/>
      <c r="C84" s="58"/>
      <c r="D84" s="58"/>
      <c r="E84" s="58"/>
      <c r="F84" s="58"/>
      <c r="G84" s="58"/>
      <c r="H84" s="58"/>
      <c r="I84" s="58"/>
    </row>
    <row r="85" spans="1:9" x14ac:dyDescent="0.3">
      <c r="A85" s="58"/>
      <c r="B85" s="58"/>
      <c r="C85" s="58"/>
      <c r="D85" s="58"/>
      <c r="E85" s="58"/>
      <c r="F85" s="58"/>
      <c r="G85" s="58"/>
      <c r="H85" s="58"/>
      <c r="I85" s="58"/>
    </row>
    <row r="86" spans="1:9" x14ac:dyDescent="0.3">
      <c r="A86" s="58"/>
      <c r="B86" s="58"/>
      <c r="C86" s="58"/>
      <c r="D86" s="58"/>
      <c r="E86" s="58"/>
      <c r="F86" s="58"/>
      <c r="G86" s="58"/>
      <c r="H86" s="58"/>
      <c r="I86" s="58"/>
    </row>
    <row r="87" spans="1:9" x14ac:dyDescent="0.3">
      <c r="A87" s="58"/>
      <c r="B87" s="58"/>
      <c r="C87" s="58"/>
      <c r="D87" s="58"/>
      <c r="E87" s="58"/>
      <c r="F87" s="58"/>
      <c r="G87" s="58"/>
      <c r="H87" s="58"/>
      <c r="I87" s="58"/>
    </row>
    <row r="89" spans="1:9" ht="43.5" customHeight="1" x14ac:dyDescent="0.3">
      <c r="A89" s="7" t="s">
        <v>75</v>
      </c>
      <c r="B89" s="56"/>
      <c r="C89" s="56"/>
      <c r="D89" s="56"/>
      <c r="E89" s="56"/>
      <c r="F89" s="57"/>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D6425CD-6452-4E18-9A0A-E6D90708D521}"/>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73" sqref="B73:H73"/>
    </sheetView>
  </sheetViews>
  <sheetFormatPr defaultRowHeight="14.4" x14ac:dyDescent="0.3"/>
  <cols>
    <col min="1" max="1" width="29" customWidth="1"/>
  </cols>
  <sheetData>
    <row r="1" spans="1:8" x14ac:dyDescent="0.3">
      <c r="A1" s="19" t="s">
        <v>79</v>
      </c>
    </row>
    <row r="3" spans="1:8" x14ac:dyDescent="0.3">
      <c r="A3" s="61" t="s">
        <v>76</v>
      </c>
      <c r="B3" s="62"/>
      <c r="C3" s="62"/>
      <c r="D3" s="62"/>
      <c r="E3" s="62"/>
      <c r="F3" s="62"/>
      <c r="G3" s="62"/>
      <c r="H3" s="62"/>
    </row>
    <row r="4" spans="1:8" x14ac:dyDescent="0.3">
      <c r="A4" s="62"/>
      <c r="B4" s="62"/>
      <c r="C4" s="62"/>
      <c r="D4" s="62"/>
      <c r="E4" s="62"/>
      <c r="F4" s="62"/>
      <c r="G4" s="62"/>
      <c r="H4" s="62"/>
    </row>
    <row r="5" spans="1:8" ht="15" thickBot="1" x14ac:dyDescent="0.35"/>
    <row r="6" spans="1:8" ht="15" thickBot="1" x14ac:dyDescent="0.35">
      <c r="A6" s="68" t="s">
        <v>77</v>
      </c>
      <c r="B6" s="69"/>
      <c r="C6" s="69"/>
      <c r="D6" s="69"/>
      <c r="E6" s="69"/>
      <c r="F6" s="69"/>
      <c r="G6" s="69"/>
      <c r="H6" s="70"/>
    </row>
    <row r="7" spans="1:8" x14ac:dyDescent="0.3">
      <c r="A7" s="71"/>
      <c r="B7" s="71"/>
      <c r="C7" s="15"/>
      <c r="D7" s="15"/>
      <c r="E7" s="15"/>
      <c r="F7" s="15"/>
      <c r="G7" s="15"/>
      <c r="H7" s="15"/>
    </row>
    <row r="8" spans="1:8" x14ac:dyDescent="0.3">
      <c r="A8" s="16"/>
      <c r="B8" s="72" t="s">
        <v>78</v>
      </c>
      <c r="C8" s="72"/>
      <c r="D8" s="72"/>
      <c r="E8" s="72"/>
      <c r="F8" s="72"/>
      <c r="G8" s="72"/>
      <c r="H8" s="72"/>
    </row>
    <row r="9" spans="1:8" x14ac:dyDescent="0.3">
      <c r="A9" s="20" t="s">
        <v>22</v>
      </c>
      <c r="B9" s="63" t="s">
        <v>100</v>
      </c>
      <c r="C9" s="63"/>
      <c r="D9" s="63"/>
      <c r="E9" s="63"/>
      <c r="F9" s="63"/>
      <c r="G9" s="63"/>
      <c r="H9" s="63"/>
    </row>
    <row r="10" spans="1:8" x14ac:dyDescent="0.3">
      <c r="A10" s="20" t="s">
        <v>23</v>
      </c>
      <c r="B10" s="63" t="s">
        <v>101</v>
      </c>
      <c r="C10" s="63"/>
      <c r="D10" s="63"/>
      <c r="E10" s="63"/>
      <c r="F10" s="63"/>
      <c r="G10" s="63"/>
      <c r="H10" s="63"/>
    </row>
    <row r="11" spans="1:8" x14ac:dyDescent="0.3">
      <c r="A11" s="20" t="s">
        <v>24</v>
      </c>
      <c r="B11" s="63" t="s">
        <v>102</v>
      </c>
      <c r="C11" s="63"/>
      <c r="D11" s="63"/>
      <c r="E11" s="63"/>
      <c r="F11" s="63"/>
      <c r="G11" s="63"/>
      <c r="H11" s="63"/>
    </row>
    <row r="12" spans="1:8" x14ac:dyDescent="0.3">
      <c r="A12" s="20" t="s">
        <v>25</v>
      </c>
      <c r="B12" s="63" t="s">
        <v>103</v>
      </c>
      <c r="C12" s="63"/>
      <c r="D12" s="63"/>
      <c r="E12" s="63"/>
      <c r="F12" s="63"/>
      <c r="G12" s="63"/>
      <c r="H12" s="63"/>
    </row>
    <row r="13" spans="1:8" x14ac:dyDescent="0.3">
      <c r="A13" s="20" t="s">
        <v>80</v>
      </c>
      <c r="B13" s="63" t="s">
        <v>104</v>
      </c>
      <c r="C13" s="63"/>
      <c r="D13" s="63"/>
      <c r="E13" s="63"/>
      <c r="F13" s="63"/>
      <c r="G13" s="63"/>
      <c r="H13" s="63"/>
    </row>
    <row r="14" spans="1:8" x14ac:dyDescent="0.3">
      <c r="A14" s="20" t="s">
        <v>74</v>
      </c>
      <c r="B14" s="63" t="s">
        <v>105</v>
      </c>
      <c r="C14" s="63"/>
      <c r="D14" s="63"/>
      <c r="E14" s="63"/>
      <c r="F14" s="63"/>
      <c r="G14" s="63"/>
      <c r="H14" s="63"/>
    </row>
    <row r="15" spans="1:8" x14ac:dyDescent="0.3">
      <c r="A15" s="20" t="s">
        <v>26</v>
      </c>
      <c r="B15" s="63" t="s">
        <v>106</v>
      </c>
      <c r="C15" s="63"/>
      <c r="D15" s="63"/>
      <c r="E15" s="63"/>
      <c r="F15" s="63"/>
      <c r="G15" s="63"/>
      <c r="H15" s="63"/>
    </row>
    <row r="16" spans="1:8" x14ac:dyDescent="0.3">
      <c r="A16" s="20" t="s">
        <v>81</v>
      </c>
      <c r="B16" s="63" t="s">
        <v>107</v>
      </c>
      <c r="C16" s="63"/>
      <c r="D16" s="63"/>
      <c r="E16" s="63"/>
      <c r="F16" s="63"/>
      <c r="G16" s="63"/>
      <c r="H16" s="63"/>
    </row>
    <row r="17" spans="1:8" ht="28.8" x14ac:dyDescent="0.3">
      <c r="A17" s="20" t="s">
        <v>82</v>
      </c>
      <c r="B17" s="63" t="s">
        <v>108</v>
      </c>
      <c r="C17" s="63"/>
      <c r="D17" s="63"/>
      <c r="E17" s="63"/>
      <c r="F17" s="63"/>
      <c r="G17" s="63"/>
      <c r="H17" s="63"/>
    </row>
    <row r="18" spans="1:8" x14ac:dyDescent="0.3">
      <c r="A18" s="20" t="s">
        <v>27</v>
      </c>
      <c r="B18" s="63" t="s">
        <v>109</v>
      </c>
      <c r="C18" s="63"/>
      <c r="D18" s="63"/>
      <c r="E18" s="63"/>
      <c r="F18" s="63"/>
      <c r="G18" s="63"/>
      <c r="H18" s="63"/>
    </row>
    <row r="19" spans="1:8" x14ac:dyDescent="0.3">
      <c r="A19" s="20" t="s">
        <v>28</v>
      </c>
      <c r="B19" s="63" t="s">
        <v>110</v>
      </c>
      <c r="C19" s="63"/>
      <c r="D19" s="63"/>
      <c r="E19" s="63"/>
      <c r="F19" s="63"/>
      <c r="G19" s="63"/>
      <c r="H19" s="63"/>
    </row>
    <row r="20" spans="1:8" x14ac:dyDescent="0.3">
      <c r="A20" s="20" t="s">
        <v>29</v>
      </c>
      <c r="B20" s="63" t="s">
        <v>111</v>
      </c>
      <c r="C20" s="63"/>
      <c r="D20" s="63"/>
      <c r="E20" s="63"/>
      <c r="F20" s="63"/>
      <c r="G20" s="63"/>
      <c r="H20" s="63"/>
    </row>
    <row r="21" spans="1:8" x14ac:dyDescent="0.3">
      <c r="A21" s="20" t="s">
        <v>30</v>
      </c>
      <c r="B21" s="65" t="s">
        <v>112</v>
      </c>
      <c r="C21" s="66"/>
      <c r="D21" s="66"/>
      <c r="E21" s="66"/>
      <c r="F21" s="66"/>
      <c r="G21" s="66"/>
      <c r="H21" s="67"/>
    </row>
    <row r="22" spans="1:8" x14ac:dyDescent="0.3">
      <c r="A22" s="20" t="s">
        <v>31</v>
      </c>
      <c r="B22" s="63" t="s">
        <v>113</v>
      </c>
      <c r="C22" s="63"/>
      <c r="D22" s="63"/>
      <c r="E22" s="63"/>
      <c r="F22" s="63"/>
      <c r="G22" s="63"/>
      <c r="H22" s="63"/>
    </row>
    <row r="23" spans="1:8" x14ac:dyDescent="0.3">
      <c r="A23" s="20" t="s">
        <v>32</v>
      </c>
      <c r="B23" s="63" t="s">
        <v>114</v>
      </c>
      <c r="C23" s="63"/>
      <c r="D23" s="63"/>
      <c r="E23" s="63"/>
      <c r="F23" s="63"/>
      <c r="G23" s="63"/>
      <c r="H23" s="63"/>
    </row>
    <row r="24" spans="1:8" x14ac:dyDescent="0.3">
      <c r="A24" s="20" t="s">
        <v>33</v>
      </c>
      <c r="B24" s="63" t="s">
        <v>115</v>
      </c>
      <c r="C24" s="63"/>
      <c r="D24" s="63"/>
      <c r="E24" s="63"/>
      <c r="F24" s="63"/>
      <c r="G24" s="63"/>
      <c r="H24" s="63"/>
    </row>
    <row r="25" spans="1:8" x14ac:dyDescent="0.3">
      <c r="A25" s="20" t="s">
        <v>34</v>
      </c>
      <c r="B25" s="63" t="s">
        <v>116</v>
      </c>
      <c r="C25" s="63"/>
      <c r="D25" s="63"/>
      <c r="E25" s="63"/>
      <c r="F25" s="63"/>
      <c r="G25" s="63"/>
      <c r="H25" s="63"/>
    </row>
    <row r="26" spans="1:8" x14ac:dyDescent="0.3">
      <c r="A26" s="20" t="s">
        <v>35</v>
      </c>
      <c r="B26" s="63" t="s">
        <v>117</v>
      </c>
      <c r="C26" s="63"/>
      <c r="D26" s="63"/>
      <c r="E26" s="63"/>
      <c r="F26" s="63"/>
      <c r="G26" s="63"/>
      <c r="H26" s="63"/>
    </row>
    <row r="27" spans="1:8" x14ac:dyDescent="0.3">
      <c r="A27" s="20" t="s">
        <v>83</v>
      </c>
      <c r="B27" s="63" t="s">
        <v>118</v>
      </c>
      <c r="C27" s="63"/>
      <c r="D27" s="63"/>
      <c r="E27" s="63"/>
      <c r="F27" s="63"/>
      <c r="G27" s="63"/>
      <c r="H27" s="63"/>
    </row>
    <row r="28" spans="1:8" x14ac:dyDescent="0.3">
      <c r="A28" s="20" t="s">
        <v>36</v>
      </c>
      <c r="B28" s="63" t="s">
        <v>119</v>
      </c>
      <c r="C28" s="63"/>
      <c r="D28" s="63"/>
      <c r="E28" s="63"/>
      <c r="F28" s="63"/>
      <c r="G28" s="63"/>
      <c r="H28" s="63"/>
    </row>
    <row r="29" spans="1:8" x14ac:dyDescent="0.3">
      <c r="A29" s="20" t="s">
        <v>37</v>
      </c>
      <c r="B29" s="63" t="s">
        <v>120</v>
      </c>
      <c r="C29" s="63"/>
      <c r="D29" s="63"/>
      <c r="E29" s="63"/>
      <c r="F29" s="63"/>
      <c r="G29" s="63"/>
      <c r="H29" s="63"/>
    </row>
    <row r="30" spans="1:8" x14ac:dyDescent="0.3">
      <c r="A30" s="20" t="s">
        <v>38</v>
      </c>
      <c r="B30" s="63" t="s">
        <v>121</v>
      </c>
      <c r="C30" s="63"/>
      <c r="D30" s="63"/>
      <c r="E30" s="63"/>
      <c r="F30" s="63"/>
      <c r="G30" s="63"/>
      <c r="H30" s="63"/>
    </row>
    <row r="31" spans="1:8" ht="28.8" x14ac:dyDescent="0.3">
      <c r="A31" s="20" t="s">
        <v>39</v>
      </c>
      <c r="B31" s="63" t="s">
        <v>122</v>
      </c>
      <c r="C31" s="63"/>
      <c r="D31" s="63"/>
      <c r="E31" s="63"/>
      <c r="F31" s="63"/>
      <c r="G31" s="63"/>
      <c r="H31" s="63"/>
    </row>
    <row r="32" spans="1:8" x14ac:dyDescent="0.3">
      <c r="A32" s="20" t="s">
        <v>40</v>
      </c>
      <c r="B32" s="63" t="s">
        <v>123</v>
      </c>
      <c r="C32" s="63"/>
      <c r="D32" s="63"/>
      <c r="E32" s="63"/>
      <c r="F32" s="63"/>
      <c r="G32" s="63"/>
      <c r="H32" s="63"/>
    </row>
    <row r="33" spans="1:8" x14ac:dyDescent="0.3">
      <c r="A33" s="20" t="s">
        <v>41</v>
      </c>
      <c r="B33" s="63" t="s">
        <v>124</v>
      </c>
      <c r="C33" s="63"/>
      <c r="D33" s="63"/>
      <c r="E33" s="63"/>
      <c r="F33" s="63"/>
      <c r="G33" s="63"/>
      <c r="H33" s="63"/>
    </row>
    <row r="34" spans="1:8" x14ac:dyDescent="0.3">
      <c r="A34" s="20" t="s">
        <v>42</v>
      </c>
      <c r="B34" s="63" t="s">
        <v>125</v>
      </c>
      <c r="C34" s="63"/>
      <c r="D34" s="63"/>
      <c r="E34" s="63"/>
      <c r="F34" s="63"/>
      <c r="G34" s="63"/>
      <c r="H34" s="63"/>
    </row>
    <row r="35" spans="1:8" x14ac:dyDescent="0.3">
      <c r="A35" s="20" t="s">
        <v>43</v>
      </c>
      <c r="B35" s="63" t="s">
        <v>126</v>
      </c>
      <c r="C35" s="63"/>
      <c r="D35" s="63"/>
      <c r="E35" s="63"/>
      <c r="F35" s="63"/>
      <c r="G35" s="63"/>
      <c r="H35" s="63"/>
    </row>
    <row r="36" spans="1:8" ht="28.8" x14ac:dyDescent="0.3">
      <c r="A36" s="20" t="s">
        <v>84</v>
      </c>
      <c r="B36" s="63" t="s">
        <v>127</v>
      </c>
      <c r="C36" s="63"/>
      <c r="D36" s="63"/>
      <c r="E36" s="63"/>
      <c r="F36" s="63"/>
      <c r="G36" s="63"/>
      <c r="H36" s="63"/>
    </row>
    <row r="37" spans="1:8" ht="43.2" x14ac:dyDescent="0.3">
      <c r="A37" s="20" t="s">
        <v>44</v>
      </c>
      <c r="B37" s="63" t="s">
        <v>128</v>
      </c>
      <c r="C37" s="63"/>
      <c r="D37" s="63"/>
      <c r="E37" s="63"/>
      <c r="F37" s="63"/>
      <c r="G37" s="63"/>
      <c r="H37" s="63"/>
    </row>
    <row r="38" spans="1:8" x14ac:dyDescent="0.3">
      <c r="A38" s="20" t="s">
        <v>85</v>
      </c>
      <c r="B38" s="63" t="s">
        <v>129</v>
      </c>
      <c r="C38" s="63"/>
      <c r="D38" s="63"/>
      <c r="E38" s="63"/>
      <c r="F38" s="63"/>
      <c r="G38" s="63"/>
      <c r="H38" s="63"/>
    </row>
    <row r="39" spans="1:8" x14ac:dyDescent="0.3">
      <c r="A39" s="20" t="s">
        <v>86</v>
      </c>
      <c r="B39" s="63" t="s">
        <v>130</v>
      </c>
      <c r="C39" s="63"/>
      <c r="D39" s="63"/>
      <c r="E39" s="63"/>
      <c r="F39" s="63"/>
      <c r="G39" s="63"/>
      <c r="H39" s="63"/>
    </row>
    <row r="40" spans="1:8" x14ac:dyDescent="0.3">
      <c r="A40" s="20" t="s">
        <v>45</v>
      </c>
      <c r="B40" s="63" t="s">
        <v>131</v>
      </c>
      <c r="C40" s="63"/>
      <c r="D40" s="63"/>
      <c r="E40" s="63"/>
      <c r="F40" s="63"/>
      <c r="G40" s="63"/>
      <c r="H40" s="63"/>
    </row>
    <row r="41" spans="1:8" x14ac:dyDescent="0.3">
      <c r="A41" s="20" t="s">
        <v>46</v>
      </c>
      <c r="B41" s="63" t="s">
        <v>132</v>
      </c>
      <c r="C41" s="63"/>
      <c r="D41" s="63"/>
      <c r="E41" s="63"/>
      <c r="F41" s="63"/>
      <c r="G41" s="63"/>
      <c r="H41" s="63"/>
    </row>
    <row r="42" spans="1:8" x14ac:dyDescent="0.3">
      <c r="A42" s="20" t="s">
        <v>47</v>
      </c>
      <c r="B42" s="63" t="s">
        <v>133</v>
      </c>
      <c r="C42" s="63"/>
      <c r="D42" s="63"/>
      <c r="E42" s="63"/>
      <c r="F42" s="63"/>
      <c r="G42" s="63"/>
      <c r="H42" s="63"/>
    </row>
    <row r="43" spans="1:8" x14ac:dyDescent="0.3">
      <c r="A43" s="20" t="s">
        <v>48</v>
      </c>
      <c r="B43" s="63" t="s">
        <v>134</v>
      </c>
      <c r="C43" s="63"/>
      <c r="D43" s="63"/>
      <c r="E43" s="63"/>
      <c r="F43" s="63"/>
      <c r="G43" s="63"/>
      <c r="H43" s="63"/>
    </row>
    <row r="44" spans="1:8" x14ac:dyDescent="0.3">
      <c r="A44" s="20" t="s">
        <v>49</v>
      </c>
      <c r="B44" s="63" t="s">
        <v>135</v>
      </c>
      <c r="C44" s="63"/>
      <c r="D44" s="63"/>
      <c r="E44" s="63"/>
      <c r="F44" s="63"/>
      <c r="G44" s="63"/>
      <c r="H44" s="63"/>
    </row>
    <row r="45" spans="1:8" x14ac:dyDescent="0.3">
      <c r="A45" s="20" t="s">
        <v>50</v>
      </c>
      <c r="B45" s="63" t="s">
        <v>136</v>
      </c>
      <c r="C45" s="63"/>
      <c r="D45" s="63"/>
      <c r="E45" s="63"/>
      <c r="F45" s="63"/>
      <c r="G45" s="63"/>
      <c r="H45" s="63"/>
    </row>
    <row r="46" spans="1:8" x14ac:dyDescent="0.3">
      <c r="A46" s="20" t="s">
        <v>51</v>
      </c>
      <c r="B46" s="63" t="s">
        <v>137</v>
      </c>
      <c r="C46" s="63"/>
      <c r="D46" s="63"/>
      <c r="E46" s="63"/>
      <c r="F46" s="63"/>
      <c r="G46" s="63"/>
      <c r="H46" s="63"/>
    </row>
    <row r="47" spans="1:8" x14ac:dyDescent="0.3">
      <c r="A47" s="20" t="s">
        <v>52</v>
      </c>
      <c r="B47" s="63" t="s">
        <v>138</v>
      </c>
      <c r="C47" s="63"/>
      <c r="D47" s="63"/>
      <c r="E47" s="63"/>
      <c r="F47" s="63"/>
      <c r="G47" s="63"/>
      <c r="H47" s="63"/>
    </row>
    <row r="48" spans="1:8" x14ac:dyDescent="0.3">
      <c r="A48" s="20" t="s">
        <v>87</v>
      </c>
      <c r="B48" s="63" t="s">
        <v>139</v>
      </c>
      <c r="C48" s="63"/>
      <c r="D48" s="63"/>
      <c r="E48" s="63"/>
      <c r="F48" s="63"/>
      <c r="G48" s="63"/>
      <c r="H48" s="63"/>
    </row>
    <row r="49" spans="1:8" x14ac:dyDescent="0.3">
      <c r="A49" s="20" t="s">
        <v>88</v>
      </c>
      <c r="B49" s="63" t="s">
        <v>140</v>
      </c>
      <c r="C49" s="63"/>
      <c r="D49" s="63"/>
      <c r="E49" s="63"/>
      <c r="F49" s="63"/>
      <c r="G49" s="63"/>
      <c r="H49" s="63"/>
    </row>
    <row r="50" spans="1:8" x14ac:dyDescent="0.3">
      <c r="A50" s="20" t="s">
        <v>53</v>
      </c>
      <c r="B50" s="63" t="s">
        <v>141</v>
      </c>
      <c r="C50" s="63"/>
      <c r="D50" s="63"/>
      <c r="E50" s="63"/>
      <c r="F50" s="63"/>
      <c r="G50" s="63"/>
      <c r="H50" s="63"/>
    </row>
    <row r="51" spans="1:8" x14ac:dyDescent="0.3">
      <c r="A51" s="21" t="s">
        <v>54</v>
      </c>
      <c r="B51" s="63" t="s">
        <v>142</v>
      </c>
      <c r="C51" s="63"/>
      <c r="D51" s="63"/>
      <c r="E51" s="63"/>
      <c r="F51" s="63"/>
      <c r="G51" s="63"/>
      <c r="H51" s="63"/>
    </row>
    <row r="52" spans="1:8" x14ac:dyDescent="0.3">
      <c r="A52" s="20" t="s">
        <v>55</v>
      </c>
      <c r="B52" s="63" t="s">
        <v>143</v>
      </c>
      <c r="C52" s="63"/>
      <c r="D52" s="63"/>
      <c r="E52" s="63"/>
      <c r="F52" s="63"/>
      <c r="G52" s="63"/>
      <c r="H52" s="63"/>
    </row>
    <row r="53" spans="1:8" x14ac:dyDescent="0.3">
      <c r="A53" s="20" t="s">
        <v>56</v>
      </c>
      <c r="B53" s="63" t="s">
        <v>144</v>
      </c>
      <c r="C53" s="63"/>
      <c r="D53" s="63"/>
      <c r="E53" s="63"/>
      <c r="F53" s="63"/>
      <c r="G53" s="63"/>
      <c r="H53" s="63"/>
    </row>
    <row r="54" spans="1:8" x14ac:dyDescent="0.3">
      <c r="A54" s="20" t="s">
        <v>73</v>
      </c>
      <c r="B54" s="63" t="s">
        <v>145</v>
      </c>
      <c r="C54" s="63"/>
      <c r="D54" s="63"/>
      <c r="E54" s="63"/>
      <c r="F54" s="63"/>
      <c r="G54" s="63"/>
      <c r="H54" s="63"/>
    </row>
    <row r="55" spans="1:8" ht="28.8" x14ac:dyDescent="0.3">
      <c r="A55" s="20" t="s">
        <v>89</v>
      </c>
      <c r="B55" s="63" t="s">
        <v>146</v>
      </c>
      <c r="C55" s="63"/>
      <c r="D55" s="63"/>
      <c r="E55" s="63"/>
      <c r="F55" s="63"/>
      <c r="G55" s="63"/>
      <c r="H55" s="63"/>
    </row>
    <row r="56" spans="1:8" x14ac:dyDescent="0.3">
      <c r="A56" s="20" t="s">
        <v>57</v>
      </c>
      <c r="B56" s="63" t="s">
        <v>147</v>
      </c>
      <c r="C56" s="63"/>
      <c r="D56" s="63"/>
      <c r="E56" s="63"/>
      <c r="F56" s="63"/>
      <c r="G56" s="63"/>
      <c r="H56" s="63"/>
    </row>
    <row r="57" spans="1:8" x14ac:dyDescent="0.3">
      <c r="A57" s="20" t="s">
        <v>58</v>
      </c>
      <c r="B57" s="63" t="s">
        <v>148</v>
      </c>
      <c r="C57" s="63"/>
      <c r="D57" s="63"/>
      <c r="E57" s="63"/>
      <c r="F57" s="63"/>
      <c r="G57" s="63"/>
      <c r="H57" s="63"/>
    </row>
    <row r="58" spans="1:8" x14ac:dyDescent="0.3">
      <c r="A58" s="20" t="s">
        <v>59</v>
      </c>
      <c r="B58" s="63" t="s">
        <v>149</v>
      </c>
      <c r="C58" s="63"/>
      <c r="D58" s="63"/>
      <c r="E58" s="63"/>
      <c r="F58" s="63"/>
      <c r="G58" s="63"/>
      <c r="H58" s="63"/>
    </row>
    <row r="59" spans="1:8" x14ac:dyDescent="0.3">
      <c r="A59" s="20" t="s">
        <v>60</v>
      </c>
      <c r="B59" s="63" t="s">
        <v>150</v>
      </c>
      <c r="C59" s="63"/>
      <c r="D59" s="63"/>
      <c r="E59" s="63"/>
      <c r="F59" s="63"/>
      <c r="G59" s="63"/>
      <c r="H59" s="63"/>
    </row>
    <row r="60" spans="1:8" x14ac:dyDescent="0.3">
      <c r="A60" s="20" t="s">
        <v>61</v>
      </c>
      <c r="B60" s="63" t="s">
        <v>151</v>
      </c>
      <c r="C60" s="63"/>
      <c r="D60" s="63"/>
      <c r="E60" s="63"/>
      <c r="F60" s="63"/>
      <c r="G60" s="63"/>
      <c r="H60" s="63"/>
    </row>
    <row r="61" spans="1:8" x14ac:dyDescent="0.3">
      <c r="A61" s="20" t="s">
        <v>62</v>
      </c>
      <c r="B61" s="63" t="s">
        <v>152</v>
      </c>
      <c r="C61" s="63"/>
      <c r="D61" s="63"/>
      <c r="E61" s="63"/>
      <c r="F61" s="63"/>
      <c r="G61" s="63"/>
      <c r="H61" s="63"/>
    </row>
    <row r="62" spans="1:8" x14ac:dyDescent="0.3">
      <c r="A62" s="20" t="s">
        <v>63</v>
      </c>
      <c r="B62" s="63" t="s">
        <v>153</v>
      </c>
      <c r="C62" s="63"/>
      <c r="D62" s="63"/>
      <c r="E62" s="63"/>
      <c r="F62" s="63"/>
      <c r="G62" s="63"/>
      <c r="H62" s="63"/>
    </row>
    <row r="63" spans="1:8" x14ac:dyDescent="0.3">
      <c r="A63" s="20" t="s">
        <v>64</v>
      </c>
      <c r="B63" s="64" t="s">
        <v>154</v>
      </c>
      <c r="C63" s="64"/>
      <c r="D63" s="64"/>
      <c r="E63" s="64"/>
      <c r="F63" s="64"/>
      <c r="G63" s="64"/>
      <c r="H63" s="64"/>
    </row>
    <row r="64" spans="1:8" x14ac:dyDescent="0.3">
      <c r="A64" s="20" t="s">
        <v>90</v>
      </c>
      <c r="B64" s="64" t="s">
        <v>155</v>
      </c>
      <c r="C64" s="64"/>
      <c r="D64" s="64"/>
      <c r="E64" s="64"/>
      <c r="F64" s="64"/>
      <c r="G64" s="64"/>
      <c r="H64" s="64"/>
    </row>
    <row r="65" spans="1:8" x14ac:dyDescent="0.3">
      <c r="A65" s="20" t="s">
        <v>65</v>
      </c>
      <c r="B65" s="64" t="s">
        <v>156</v>
      </c>
      <c r="C65" s="64"/>
      <c r="D65" s="64"/>
      <c r="E65" s="64"/>
      <c r="F65" s="64"/>
      <c r="G65" s="64"/>
      <c r="H65" s="64"/>
    </row>
    <row r="66" spans="1:8" x14ac:dyDescent="0.3">
      <c r="A66" s="20" t="s">
        <v>66</v>
      </c>
      <c r="B66" s="64" t="s">
        <v>157</v>
      </c>
      <c r="C66" s="64"/>
      <c r="D66" s="64"/>
      <c r="E66" s="64"/>
      <c r="F66" s="64"/>
      <c r="G66" s="64"/>
      <c r="H66" s="64"/>
    </row>
    <row r="67" spans="1:8" x14ac:dyDescent="0.3">
      <c r="A67" s="20" t="s">
        <v>67</v>
      </c>
      <c r="B67" s="64" t="s">
        <v>158</v>
      </c>
      <c r="C67" s="64"/>
      <c r="D67" s="64"/>
      <c r="E67" s="64"/>
      <c r="F67" s="64"/>
      <c r="G67" s="64"/>
      <c r="H67" s="64"/>
    </row>
    <row r="68" spans="1:8" x14ac:dyDescent="0.3">
      <c r="A68" s="20" t="s">
        <v>91</v>
      </c>
      <c r="B68" s="64" t="s">
        <v>159</v>
      </c>
      <c r="C68" s="64"/>
      <c r="D68" s="64"/>
      <c r="E68" s="64"/>
      <c r="F68" s="64"/>
      <c r="G68" s="64"/>
      <c r="H68" s="64"/>
    </row>
    <row r="69" spans="1:8" ht="28.8" x14ac:dyDescent="0.3">
      <c r="A69" s="20" t="s">
        <v>68</v>
      </c>
      <c r="B69" s="64" t="s">
        <v>160</v>
      </c>
      <c r="C69" s="64"/>
      <c r="D69" s="64"/>
      <c r="E69" s="64"/>
      <c r="F69" s="64"/>
      <c r="G69" s="64"/>
      <c r="H69" s="64"/>
    </row>
    <row r="70" spans="1:8" ht="28.8" x14ac:dyDescent="0.3">
      <c r="A70" s="20" t="s">
        <v>69</v>
      </c>
      <c r="B70" s="64" t="s">
        <v>161</v>
      </c>
      <c r="C70" s="64"/>
      <c r="D70" s="64"/>
      <c r="E70" s="64"/>
      <c r="F70" s="64"/>
      <c r="G70" s="64"/>
      <c r="H70" s="64"/>
    </row>
    <row r="71" spans="1:8" ht="28.8" x14ac:dyDescent="0.3">
      <c r="A71" s="20" t="s">
        <v>70</v>
      </c>
      <c r="B71" s="64" t="s">
        <v>162</v>
      </c>
      <c r="C71" s="64"/>
      <c r="D71" s="64"/>
      <c r="E71" s="64"/>
      <c r="F71" s="64"/>
      <c r="G71" s="64"/>
      <c r="H71" s="64"/>
    </row>
    <row r="72" spans="1:8" x14ac:dyDescent="0.3">
      <c r="A72" s="20" t="s">
        <v>71</v>
      </c>
      <c r="B72" s="64" t="s">
        <v>163</v>
      </c>
      <c r="C72" s="64"/>
      <c r="D72" s="64"/>
      <c r="E72" s="64"/>
      <c r="F72" s="64"/>
      <c r="G72" s="64"/>
      <c r="H72" s="64"/>
    </row>
    <row r="73" spans="1:8" x14ac:dyDescent="0.3">
      <c r="A73" s="20" t="s">
        <v>72</v>
      </c>
      <c r="B73" s="64" t="s">
        <v>164</v>
      </c>
      <c r="C73" s="64"/>
      <c r="D73" s="64"/>
      <c r="E73" s="64"/>
      <c r="F73" s="64"/>
      <c r="G73" s="64"/>
      <c r="H73" s="64"/>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7795830-f989-4c59-84fd-61fec1efd1a6">
      <Terms xmlns="http://schemas.microsoft.com/office/infopath/2007/PartnerControls"/>
    </lcf76f155ced4ddcb4097134ff3c332f>
    <TaxCatchAll xmlns="0cc314ea-55f8-422e-a3a1-3c74df9a0db3" xsi:nil="true"/>
    <Tags xmlns="c7795830-f989-4c59-84fd-61fec1efd1a6" xsi:nil="true"/>
    <SharedWithUsers xmlns="0cc314ea-55f8-422e-a3a1-3c74df9a0db3">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F0283081330B4C898BFAB9DF00C642" ma:contentTypeVersion="18" ma:contentTypeDescription="Create a new document." ma:contentTypeScope="" ma:versionID="a52293212173f9bf5b97db428803e7df">
  <xsd:schema xmlns:xsd="http://www.w3.org/2001/XMLSchema" xmlns:xs="http://www.w3.org/2001/XMLSchema" xmlns:p="http://schemas.microsoft.com/office/2006/metadata/properties" xmlns:ns2="c7795830-f989-4c59-84fd-61fec1efd1a6" xmlns:ns3="0cc314ea-55f8-422e-a3a1-3c74df9a0db3" targetNamespace="http://schemas.microsoft.com/office/2006/metadata/properties" ma:root="true" ma:fieldsID="a671549a629b4947631e427fdaea2d9a" ns2:_="" ns3:_="">
    <xsd:import namespace="c7795830-f989-4c59-84fd-61fec1efd1a6"/>
    <xsd:import namespace="0cc314ea-55f8-422e-a3a1-3c74df9a0db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Tag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95830-f989-4c59-84fd-61fec1efd1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Tags" ma:index="12" nillable="true" ma:displayName="Tags" ma:internalName="Tags">
      <xsd:simpleType>
        <xsd:restriction base="dms:Text">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c920b04-cbbc-4900-8065-4faec7d78bc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c314ea-55f8-422e-a3a1-3c74df9a0db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fba9638-ab6a-4299-963c-64dadc8c266f}" ma:internalName="TaxCatchAll" ma:showField="CatchAllData" ma:web="0cc314ea-55f8-422e-a3a1-3c74df9a0d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elements/1.1/"/>
    <ds:schemaRef ds:uri="http://purl.org/dc/dcmitype/"/>
    <ds:schemaRef ds:uri="http://schemas.openxmlformats.org/package/2006/metadata/core-properties"/>
    <ds:schemaRef ds:uri="c7795830-f989-4c59-84fd-61fec1efd1a6"/>
    <ds:schemaRef ds:uri="http://schemas.microsoft.com/office/2006/documentManagement/types"/>
    <ds:schemaRef ds:uri="http://www.w3.org/XML/1998/namespace"/>
    <ds:schemaRef ds:uri="http://schemas.microsoft.com/office/infopath/2007/PartnerControls"/>
    <ds:schemaRef ds:uri="0cc314ea-55f8-422e-a3a1-3c74df9a0db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ACFB930-68F4-4B16-93BB-F7BFAA525D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95830-f989-4c59-84fd-61fec1efd1a6"/>
    <ds:schemaRef ds:uri="0cc314ea-55f8-422e-a3a1-3c74df9a0d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Michelle Lettini</cp:lastModifiedBy>
  <cp:revision/>
  <dcterms:created xsi:type="dcterms:W3CDTF">2021-01-11T23:26:06Z</dcterms:created>
  <dcterms:modified xsi:type="dcterms:W3CDTF">2026-03-13T21:00:41Z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0x010100DBF0283081330B4C898BFAB9DF00C642</vt:lpwstr>
  </property>
  <property fmtid="{D5CDD505-2E9C-101B-9397-08002B2CF9AE}" pid="3" name="Order">
    <vt:r8>381400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